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59\"/>
    </mc:Choice>
  </mc:AlternateContent>
  <xr:revisionPtr revIDLastSave="0" documentId="13_ncr:1_{6CACEF8F-E547-4E22-84F6-0AB2A0C9280A}" xr6:coauthVersionLast="36" xr6:coauthVersionMax="36" xr10:uidLastSave="{00000000-0000-0000-0000-000000000000}"/>
  <bookViews>
    <workbookView xWindow="0" yWindow="0" windowWidth="28800" windowHeight="102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91029"/>
</workbook>
</file>

<file path=xl/calcChain.xml><?xml version="1.0" encoding="utf-8"?>
<calcChain xmlns="http://schemas.openxmlformats.org/spreadsheetml/2006/main">
  <c r="B26" i="22" l="1"/>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C40" i="7"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<sst xmlns="http://schemas.openxmlformats.org/spreadsheetml/2006/main" count="1058" uniqueCount="569">
  <si>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</si>
  <si>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</si>
  <si>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</si>
  <si>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</si>
  <si>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</si>
  <si>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</si>
  <si>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</si>
  <si>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</si>
  <si>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</si>
  <si>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</si>
  <si>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</si>
  <si>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</si>
  <si>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</si>
  <si>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</si>
  <si>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</si>
  <si>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</si>
  <si>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</si>
  <si>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</si>
  <si>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</si>
  <si>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</si>
  <si>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</si>
  <si>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</si>
  <si>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</si>
  <si>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</si>
  <si>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</si>
  <si>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</si>
  <si>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</si>
  <si>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</si>
  <si>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</si>
  <si>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</si>
  <si>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</si>
  <si>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</si>
  <si>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</si>
  <si>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</si>
  <si>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</si>
  <si>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</si>
  <si>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</si>
  <si>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</si>
  <si>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</si>
  <si>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</si>
  <si>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</si>
  <si>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</si>
  <si>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</si>
  <si>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</si>
  <si>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</si>
  <si>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</si>
  <si>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</si>
  <si>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</si>
  <si>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</si>
  <si>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</si>
  <si>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</si>
  <si>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</si>
  <si>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</si>
  <si>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</si>
  <si>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</si>
  <si>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</si>
  <si>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</si>
  <si>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</si>
  <si>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</si>
  <si>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</si>
  <si>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</si>
  <si>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</si>
  <si>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</si>
  <si>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</si>
  <si>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</si>
  <si>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</si>
  <si>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</si>
  <si>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</si>
  <si>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</si>
  <si>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</si>
  <si>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</si>
  <si>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</si>
  <si>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</si>
  <si>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</si>
  <si>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</si>
  <si>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</si>
  <si>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</si>
  <si>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</si>
  <si>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</si>
  <si>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</si>
  <si>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</si>
  <si>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</si>
  <si>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</si>
  <si>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</si>
  <si>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</si>
  <si>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</si>
  <si>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</si>
  <si>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</si>
  <si>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</si>
  <si>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</si>
  <si>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</si>
  <si>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</si>
  <si>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</si>
  <si>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</si>
  <si>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</si>
  <si>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</si>
  <si>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</si>
  <si>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</si>
  <si>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</si>
  <si>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</si>
  <si>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</si>
  <si>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</si>
  <si>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</si>
  <si>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</si>
  <si>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</si>
  <si>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</si>
  <si>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</si>
  <si>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</si>
  <si>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</si>
  <si>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</si>
  <si>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</si>
  <si>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</si>
  <si>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</si>
  <si>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</si>
  <si>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</si>
  <si>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</si>
  <si>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</si>
  <si>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</si>
  <si>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</si>
  <si>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</si>
  <si>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</si>
  <si>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</si>
  <si>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</si>
  <si>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</si>
  <si>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</si>
  <si>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</si>
  <si>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</si>
  <si>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</si>
  <si>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</si>
  <si>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</si>
  <si>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</si>
  <si>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</si>
  <si>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</si>
  <si>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</si>
  <si>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</si>
  <si>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</si>
  <si>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</si>
  <si>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</si>
  <si>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</si>
  <si>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</si>
  <si>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</si>
  <si>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</si>
  <si>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</si>
  <si>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</si>
  <si>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</si>
  <si>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</si>
  <si>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</si>
  <si>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</si>
  <si>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</si>
  <si>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</si>
  <si>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</si>
  <si>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</si>
  <si>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</si>
  <si>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</si>
  <si>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</si>
  <si>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</si>
  <si>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</si>
  <si>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</si>
  <si>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</si>
  <si>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</si>
  <si>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</si>
  <si>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</si>
  <si>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</si>
  <si>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</si>
  <si>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</si>
  <si>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</si>
  <si>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</si>
  <si>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</si>
  <si>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</si>
  <si>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</si>
  <si>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</si>
  <si>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</si>
  <si>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</si>
  <si>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</si>
  <si>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</si>
  <si>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</si>
  <si>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</si>
  <si>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</si>
  <si>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</si>
  <si>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</si>
  <si>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</si>
  <si>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</si>
  <si>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</si>
  <si>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</si>
  <si>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</si>
  <si>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</si>
  <si>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</si>
  <si>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</si>
  <si>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</si>
  <si>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</si>
  <si>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</si>
  <si>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</si>
  <si>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</si>
  <si>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</si>
  <si>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</si>
  <si>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</si>
  <si>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</si>
  <si>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</si>
  <si>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</si>
  <si>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</si>
  <si>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</si>
  <si>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</si>
  <si>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</si>
  <si>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</si>
  <si>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</si>
  <si>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</si>
  <si>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</si>
  <si>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</si>
  <si>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</si>
  <si>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</si>
  <si>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</si>
  <si>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</si>
  <si>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</si>
  <si>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</si>
  <si>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</si>
  <si>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</si>
  <si>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</si>
  <si>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</si>
  <si>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</si>
  <si>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</si>
  <si>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</si>
  <si>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</si>
  <si>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</si>
  <si>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</si>
  <si>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</si>
  <si>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</si>
  <si>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</si>
  <si>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</si>
  <si>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</si>
  <si>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</si>
  <si>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</si>
  <si>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</si>
  <si>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</si>
  <si>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</si>
  <si>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</si>
  <si>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</si>
  <si>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</si>
  <si>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</si>
  <si>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</si>
  <si>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</si>
  <si>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</si>
  <si>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</si>
  <si>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</si>
  <si>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</si>
  <si>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</si>
  <si>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</si>
  <si>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</si>
  <si>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</si>
  <si>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</si>
  <si>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</si>
  <si>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</si>
  <si>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</si>
  <si>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</si>
  <si>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</si>
  <si>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</si>
  <si>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</si>
  <si>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</si>
  <si>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</si>
  <si>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</si>
  <si>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</si>
  <si>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</si>
  <si>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</si>
  <si>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</si>
  <si>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</si>
  <si>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</si>
  <si>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</si>
  <si>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</si>
  <si>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</si>
  <si>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</si>
  <si>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</si>
  <si>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</si>
  <si>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</si>
  <si>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</si>
  <si>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</si>
  <si>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</si>
  <si>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</si>
  <si>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</si>
  <si>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</si>
  <si>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</si>
  <si>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</si>
  <si>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</si>
  <si>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</si>
  <si>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</si>
  <si>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</si>
  <si>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</si>
  <si>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</si>
  <si>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</si>
  <si>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</si>
  <si>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</si>
  <si>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</si>
  <si>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</si>
  <si>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</si>
  <si>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</si>
  <si>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</si>
  <si>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</si>
  <si>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</si>
  <si>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</si>
  <si>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</si>
  <si>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</si>
  <si>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</si>
  <si>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</si>
  <si>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</si>
  <si>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</si>
  <si>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</si>
  <si>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</si>
  <si>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</si>
  <si>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</si>
  <si>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</si>
  <si>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</si>
  <si>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</si>
  <si>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</si>
  <si>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</si>
  <si>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</si>
  <si>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</si>
  <si>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</si>
  <si>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</si>
  <si>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</si>
  <si>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</si>
  <si>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</si>
  <si>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</si>
  <si>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</si>
  <si>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</si>
  <si>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</si>
  <si>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</si>
  <si>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</si>
  <si>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</si>
  <si>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</si>
  <si>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</si>
  <si>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</si>
  <si>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</si>
  <si>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</si>
  <si>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</si>
  <si>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</si>
  <si>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</si>
  <si>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</si>
  <si>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</si>
  <si>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</si>
  <si>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</si>
  <si>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</si>
  <si>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</si>
  <si>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</si>
  <si>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</si>
  <si>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</si>
  <si>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</si>
  <si>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</si>
  <si>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</si>
  <si>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</si>
  <si>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</si>
  <si>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</si>
  <si>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</si>
  <si>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</si>
  <si>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</si>
  <si>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</si>
  <si>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</si>
  <si>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</si>
  <si>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</si>
  <si>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</si>
  <si>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</si>
  <si>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</si>
  <si>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</si>
  <si>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</si>
  <si>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</si>
  <si>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</si>
  <si>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</si>
  <si>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</si>
  <si>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</si>
  <si>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</si>
  <si>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</si>
  <si>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</si>
  <si>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</si>
  <si>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</si>
  <si>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</si>
  <si>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</si>
  <si>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</si>
  <si>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</si>
  <si>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</si>
  <si>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</si>
  <si>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</si>
  <si>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</si>
  <si>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</si>
  <si>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</si>
  <si>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</si>
  <si>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</si>
  <si>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</si>
  <si>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</si>
  <si>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</si>
  <si>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</si>
  <si>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</si>
  <si>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</si>
  <si>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</si>
  <si>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</si>
  <si>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</si>
  <si>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</si>
  <si>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</si>
  <si>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</si>
  <si>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</si>
  <si>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</si>
  <si>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</si>
  <si>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</si>
  <si>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</si>
  <si>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</si>
  <si>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</si>
  <si>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</si>
  <si>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</si>
  <si>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</si>
  <si>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</si>
  <si>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</si>
  <si>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</si>
  <si>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</si>
  <si>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</si>
  <si>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</si>
  <si>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</si>
  <si>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</si>
  <si>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</si>
  <si>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</si>
  <si>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</si>
  <si>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</si>
  <si>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</si>
  <si>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</si>
  <si>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</si>
  <si>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</si>
  <si>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</si>
  <si>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</si>
  <si>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</si>
  <si>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</si>
  <si>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</si>
  <si>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</si>
  <si>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</si>
  <si>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</si>
  <si>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</si>
  <si>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</si>
  <si>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</si>
  <si>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</si>
  <si>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</si>
  <si>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</si>
  <si>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</si>
  <si>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</si>
  <si>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</si>
  <si>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</si>
  <si>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</si>
  <si>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</si>
  <si>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</si>
  <si>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</si>
  <si>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</si>
  <si>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</si>
  <si>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ХМАО-Югра, Сургутский район</t>
  </si>
  <si>
    <t xml:space="preserve"> </t>
  </si>
  <si>
    <t>0.2 Реконструкция, модернизация, техническое перевооружение</t>
  </si>
  <si>
    <t>не применимо</t>
  </si>
  <si>
    <t>Обновление морально устаревшего оборудования.</t>
  </si>
  <si>
    <t>не подошел срок реализации</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</si>
  <si>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</si>
  <si>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</si>
  <si>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</si>
  <si>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</si>
  <si>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</si>
  <si>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</si>
  <si>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</si>
  <si>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</si>
  <si>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</si>
  <si>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</si>
  <si>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</si>
  <si>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</si>
  <si>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</si>
  <si>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</si>
  <si>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</si>
  <si>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</si>
  <si>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</si>
  <si>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</si>
  <si>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</si>
  <si>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</si>
  <si>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</si>
  <si>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</si>
  <si>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</si>
  <si>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</si>
  <si>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</si>
  <si>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</si>
  <si>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</si>
  <si>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</si>
  <si>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</si>
  <si>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</si>
  <si>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</si>
  <si>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</si>
  <si>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</si>
  <si>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</si>
  <si>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</si>
  <si>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</si>
  <si>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</si>
  <si>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</si>
  <si>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</si>
  <si>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</si>
  <si>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</si>
  <si>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</si>
  <si>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</si>
  <si>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</si>
  <si>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</si>
  <si>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</si>
  <si>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</si>
  <si>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</si>
  <si>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 шт.</t>
  </si>
  <si>
    <t>Сметная стоимость проекта в ценах _ кв. 20_ года с НДС, млн. руб.</t>
  </si>
  <si>
    <t>1.12.</t>
  </si>
  <si>
    <t>3.7.</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</si>
  <si>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</si>
  <si>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</si>
  <si>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</si>
  <si>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Реконструкция ПС 110кВ филиала Сургутские электрические сети (модернизация систем ТМ, АСУ ТП на ПС 110 кВ Северная).</t>
  </si>
  <si>
    <t>10.82 млн. руб. без НДС за шт.</t>
  </si>
  <si>
    <t>Год 2023</t>
  </si>
  <si>
    <t>Год 2024</t>
  </si>
  <si>
    <t>Год 2025</t>
  </si>
  <si>
    <t>Год 2026</t>
  </si>
  <si>
    <t>Год 2027</t>
  </si>
  <si>
    <t xml:space="preserve"> по состоянию на 01.01.2022</t>
  </si>
  <si>
    <t>Филиал АО "Россети Тюмень"/ Сургутские ЭС</t>
  </si>
  <si>
    <t>Реконструкция и техническое перевооружение электросетевых объектов</t>
  </si>
  <si>
    <t>ПИР</t>
  </si>
  <si>
    <t>Выполнение проектных работ по реконструкции ПС 110 кВ филиала АО "Россети Тюмень" Сургутские электрические сети
(модернизация систем ТМ, АСУ ТП на ПС 110 кВ Северная)</t>
  </si>
  <si>
    <t>Закупка не включалась в ГКПЗ</t>
  </si>
  <si>
    <t>Расчет стоимости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</si>
  <si>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</si>
  <si>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</si>
  <si>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</si>
  <si>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</si>
  <si>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</si>
  <si>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</si>
  <si>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</si>
  <si>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</si>
  <si>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"Тесла"</t>
  </si>
  <si>
    <t>ООО "Стройуслуга"</t>
  </si>
  <si>
    <t>Год раскрытия информации: 2023 год</t>
  </si>
  <si>
    <t xml:space="preserve">Факт 2022 года </t>
  </si>
  <si>
    <t>по состоянию на 01.01.2023</t>
  </si>
  <si>
    <t>+</t>
  </si>
  <si>
    <t>Утв ПСД №780 от 30.12.2022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</si>
  <si>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</si>
  <si>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</si>
  <si>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</si>
  <si>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</si>
  <si>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</si>
  <si>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</si>
  <si>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</si>
  <si>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шкаф АСУ ТП 00CYH01GH021 - 1 шт.
шкаф АСУ ТП 00CYH01GH031 - 1 шт.
Шкаф АСУ ТП 00CYH01GH0011 - 1 шт.
Шкаф АСУ ТП 00CYH01GH0012 - 1 шт.
Шкаф АСУ ТП 00CYY01GH002 - 1 шт.
Шкаф АСУ ТП 00CYY01GH003 - 1 шт.
Шкаф АСУ ТП 00CYH01GH004 - 1 шт.
Шкаф СГП 00CYH01GH051 - 1 шт.
Панель МИП - 1 шт.
Шкаф клеммный №1, №2 - 2 шт.
Шкаф клеммный №3 - 1 шт
ЭНИП-2--45/100-220-А2Е4х2-11 - 32 шт.
ЭНИП-2--45/400-220-А2Е4х2-11 - 3 шт.
ESM-HV100-220-A2E2-02А - 4 шт.
ЭНМИ-4м-24-2 - 39 шт
Активация протокола МЭК61850 ES61850 - 39 шт.
Цифровой вольметр Щ96 - 2 шт
IMETEOLABS PWS-600 - 1 шт.</t>
  </si>
  <si>
    <t>01.02.2024-29.02.2024</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</si>
  <si>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</si>
  <si>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</si>
  <si>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</si>
  <si>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</si>
  <si>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</si>
  <si>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</si>
  <si>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</si>
  <si>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</si>
  <si>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</si>
  <si>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</si>
  <si>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</si>
  <si>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</si>
  <si>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</si>
  <si>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</si>
  <si>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</si>
  <si>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</si>
  <si>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</si>
  <si>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</si>
  <si>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</si>
  <si>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</si>
  <si>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</si>
  <si>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</si>
  <si>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</si>
  <si>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</si>
  <si>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Целевая программа развития систем телемеханики на объектах АО "Россети Тюмень" 2018-2024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</si>
</sst>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_ ;\-0\ "/>
    <numFmt numFmtId="172"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3"/>
      <name val="Times New Roman"/>
      <family val="1"/>
      <charset val="204"/>
    </font>
    <font>
      <sz val="14"/>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59" fillId="0" borderId="1" xfId="0" applyFont="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60"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60" fillId="25" borderId="1" xfId="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2" fontId="61"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172"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applyAlignment="1">
      <alignment horizont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1" fillId="0" borderId="31" xfId="2" applyFont="1" applyFill="1" applyBorder="1" applyAlignment="1">
      <alignment horizontal="left" vertical="top" wrapText="1"/>
    </xf>
    <xf numFmtId="14" fontId="60" fillId="0" borderId="1" xfId="0" applyNumberFormat="1" applyFont="1" applyFill="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78-4E6C-A5BB-C2BBA89A93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78-4E6C-A5BB-C2BBA89A93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38"/>
  <sheetViews>
    <sheetView tabSelected="1" view="pageBreakPreview" zoomScale="55" zoomScaleNormal="100" zoomScaleSheetLayoutView="55"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8" t="s">
        <v>70</v>
      </c>
      <c r="F1" s="16"/>
      <c r="G1" s="16"/>
    </row>
    <row r="2" spans="1:22" s="12" customFormat="1" ht="18.75" customHeight="1" x14ac:dyDescent="0.25">
      <c r="A2" s="18"/>
      <c r="C2" s="48" t="s">
        <v>11</v>
      </c>
      <c r="F2" s="16"/>
      <c r="G2" s="16"/>
    </row>
    <row r="3" spans="1:22" s="12" customFormat="1" ht="18.75" customHeight="1" x14ac:dyDescent="0.25">
      <c r="A3" s="18"/>
      <c r="C3" s="166" t="s">
        <v>69</v>
      </c>
      <c r="F3" s="16"/>
      <c r="G3" s="16"/>
    </row>
    <row r="4" spans="1:22" s="12" customFormat="1" ht="18.75" x14ac:dyDescent="0.3">
      <c r="A4" s="17"/>
      <c r="F4" s="16"/>
      <c r="G4" s="16"/>
      <c r="H4" s="15"/>
    </row>
    <row r="5" spans="1:22" s="12" customFormat="1" ht="15.75" x14ac:dyDescent="0.25">
      <c r="A5" s="265" t="s">
        <v>530</v>
      </c>
      <c r="B5" s="265"/>
      <c r="C5" s="265"/>
      <c r="D5" s="155"/>
      <c r="E5" s="155"/>
      <c r="F5" s="155"/>
      <c r="G5" s="155"/>
      <c r="H5" s="155"/>
      <c r="I5" s="155"/>
      <c r="J5" s="155"/>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453</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455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1" t="s">
        <v>506</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424</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286</v>
      </c>
      <c r="C22" s="41" t="s">
        <v>447</v>
      </c>
      <c r="D22" s="33"/>
      <c r="E22" s="33"/>
      <c r="F22" s="33"/>
      <c r="G22" s="33"/>
      <c r="H22" s="33"/>
      <c r="I22" s="32"/>
      <c r="J22" s="32"/>
      <c r="K22" s="32"/>
      <c r="L22" s="32"/>
      <c r="M22" s="32"/>
      <c r="N22" s="32"/>
      <c r="O22" s="32"/>
      <c r="P22" s="32"/>
      <c r="Q22" s="32"/>
      <c r="R22" s="32"/>
      <c r="S22" s="32"/>
      <c r="T22" s="31"/>
      <c r="U22" s="31"/>
      <c r="V22" s="31"/>
    </row>
    <row r="23" spans="1:22" s="3" customFormat="1" ht="71.25" customHeight="1" x14ac:dyDescent="0.2">
      <c r="A23" s="28" t="s">
        <v>64</v>
      </c>
      <c r="B23" s="40" t="s">
        <v>65</v>
      </c>
      <c r="C23" s="44" t="s">
        <v>451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2" t="s">
        <v>374</v>
      </c>
      <c r="C25" s="179" t="s">
        <v>448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2" t="s">
        <v>76</v>
      </c>
      <c r="C26" s="179" t="s">
        <v>456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2" t="s">
        <v>75</v>
      </c>
      <c r="C27" s="179" t="s">
        <v>458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2" t="s">
        <v>375</v>
      </c>
      <c r="C28" s="179" t="s">
        <v>441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2" t="s">
        <v>376</v>
      </c>
      <c r="C29" s="179" t="s">
        <v>441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2" t="s">
        <v>377</v>
      </c>
      <c r="C30" s="179" t="s">
        <v>441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378</v>
      </c>
      <c r="C31" s="179" t="s">
        <v>441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379</v>
      </c>
      <c r="C32" s="179" t="s">
        <v>441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380</v>
      </c>
      <c r="C33" s="41" t="s">
        <v>457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394</v>
      </c>
      <c r="B34" s="44" t="s">
        <v>381</v>
      </c>
      <c r="C34" s="41" t="s">
        <v>441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4" t="s">
        <v>73</v>
      </c>
      <c r="C35" s="41" t="s">
        <v>441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4" t="s">
        <v>382</v>
      </c>
      <c r="C36" s="41" t="s">
        <v>441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4" t="s">
        <v>383</v>
      </c>
      <c r="C37" s="41" t="s">
        <v>533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4" t="s">
        <v>221</v>
      </c>
      <c r="C38" s="41" t="s">
        <v>441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2"/>
      <c r="B39" s="263"/>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4" t="s">
        <v>437</v>
      </c>
      <c r="C40" s="180">
        <f>C48</f>
        <v>91.987064022145518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4" t="s">
        <v>419</v>
      </c>
      <c r="C41" s="181" t="s">
        <v>444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4" t="s">
        <v>434</v>
      </c>
      <c r="C42" s="181" t="s">
        <v>444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4" t="s">
        <v>401</v>
      </c>
      <c r="C43" s="181" t="s">
        <v>444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4" t="s">
        <v>425</v>
      </c>
      <c r="C44" s="181" t="s">
        <v>444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4" t="s">
        <v>426</v>
      </c>
      <c r="C45" s="181" t="s">
        <v>444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4" t="s">
        <v>427</v>
      </c>
      <c r="C46" s="181" t="s">
        <v>444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4" t="s">
        <v>435</v>
      </c>
      <c r="C48" s="202">
        <v>91.987064022145518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4" t="s">
        <v>436</v>
      </c>
      <c r="C49" s="202">
        <v>76.65588668512126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6" t="str">
        <f>'1. паспорт местоположение'!$A$12</f>
        <v>K_TP1100.PS.0059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0" t="str">
        <f>'1. паспорт местоположение'!A15:C15</f>
        <v>Реконструкция ПС 110кВ филиала Сургутские электрические сети (модернизация систем ТМ, АСУ ТП на ПС 110 кВ Северная).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7" t="s">
        <v>399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2" t="s">
        <v>6</v>
      </c>
      <c r="B19" s="272" t="s">
        <v>101</v>
      </c>
      <c r="C19" s="273" t="s">
        <v>303</v>
      </c>
      <c r="D19" s="272" t="s">
        <v>302</v>
      </c>
      <c r="E19" s="272" t="s">
        <v>100</v>
      </c>
      <c r="F19" s="272" t="s">
        <v>99</v>
      </c>
      <c r="G19" s="272" t="s">
        <v>298</v>
      </c>
      <c r="H19" s="272" t="s">
        <v>98</v>
      </c>
      <c r="I19" s="272" t="s">
        <v>97</v>
      </c>
      <c r="J19" s="272" t="s">
        <v>96</v>
      </c>
      <c r="K19" s="272" t="s">
        <v>95</v>
      </c>
      <c r="L19" s="272" t="s">
        <v>94</v>
      </c>
      <c r="M19" s="272" t="s">
        <v>93</v>
      </c>
      <c r="N19" s="272" t="s">
        <v>92</v>
      </c>
      <c r="O19" s="272" t="s">
        <v>91</v>
      </c>
      <c r="P19" s="272" t="s">
        <v>90</v>
      </c>
      <c r="Q19" s="272" t="s">
        <v>301</v>
      </c>
      <c r="R19" s="272"/>
      <c r="S19" s="275" t="s">
        <v>393</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299</v>
      </c>
      <c r="R20" s="47" t="s">
        <v>300</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45"/>
      <c r="T22" s="32"/>
      <c r="U22" s="32"/>
      <c r="V22" s="32"/>
      <c r="W22" s="32"/>
      <c r="X22" s="32"/>
      <c r="Y22" s="32"/>
      <c r="Z22" s="31"/>
      <c r="AA22" s="31"/>
      <c r="AB22" s="31"/>
    </row>
    <row r="23" spans="1:28" ht="20.25" customHeight="1" x14ac:dyDescent="0.25">
      <c r="A23" s="110"/>
      <c r="B23" s="51" t="s">
        <v>296</v>
      </c>
      <c r="C23" s="51" t="s">
        <v>297</v>
      </c>
      <c r="D23" s="51" t="s">
        <v>297</v>
      </c>
      <c r="E23" s="110" t="s">
        <v>297</v>
      </c>
      <c r="F23" s="110" t="s">
        <v>297</v>
      </c>
      <c r="G23" s="110" t="s">
        <v>297</v>
      </c>
      <c r="H23" s="110" t="s">
        <v>297</v>
      </c>
      <c r="I23" s="110" t="s">
        <v>297</v>
      </c>
      <c r="J23" s="110" t="s">
        <v>297</v>
      </c>
      <c r="K23" s="110" t="s">
        <v>297</v>
      </c>
      <c r="L23" s="110" t="s">
        <v>297</v>
      </c>
      <c r="M23" s="110" t="s">
        <v>297</v>
      </c>
      <c r="N23" s="110" t="s">
        <v>297</v>
      </c>
      <c r="O23" s="110" t="s">
        <v>297</v>
      </c>
      <c r="P23" s="110" t="s">
        <v>297</v>
      </c>
      <c r="Q23" s="111" t="s">
        <v>297</v>
      </c>
      <c r="R23" s="2" t="s">
        <v>297</v>
      </c>
      <c r="S23" s="2" t="s">
        <v>297</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6" t="str">
        <f>'1. паспорт местоположение'!$A$12</f>
        <v>K_TP1100.PS.0059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0" t="str">
        <f>'2. паспорт  ТП'!A14:S14</f>
        <v>Реконструкция ПС 110кВ филиала Сургутские электрические сети (модернизация систем ТМ, АСУ ТП на ПС 110 кВ Северная).</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8" t="s">
        <v>403</v>
      </c>
      <c r="B19" s="268"/>
      <c r="C19" s="268"/>
      <c r="D19" s="268"/>
      <c r="E19" s="268"/>
      <c r="F19" s="268"/>
      <c r="G19" s="268"/>
      <c r="H19" s="268"/>
      <c r="I19" s="268"/>
      <c r="J19" s="268"/>
      <c r="K19" s="268"/>
      <c r="L19" s="268"/>
      <c r="M19" s="268"/>
      <c r="N19" s="268"/>
      <c r="O19" s="268"/>
      <c r="P19" s="268"/>
      <c r="Q19" s="268"/>
      <c r="R19" s="268"/>
      <c r="S19" s="268"/>
      <c r="T19" s="268"/>
    </row>
    <row r="20" spans="1:113" s="6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212</v>
      </c>
      <c r="C21" s="283"/>
      <c r="D21" s="286" t="s">
        <v>113</v>
      </c>
      <c r="E21" s="282" t="s">
        <v>432</v>
      </c>
      <c r="F21" s="283"/>
      <c r="G21" s="282" t="s">
        <v>231</v>
      </c>
      <c r="H21" s="283"/>
      <c r="I21" s="282" t="s">
        <v>112</v>
      </c>
      <c r="J21" s="283"/>
      <c r="K21" s="286" t="s">
        <v>111</v>
      </c>
      <c r="L21" s="282" t="s">
        <v>110</v>
      </c>
      <c r="M21" s="283"/>
      <c r="N21" s="282" t="s">
        <v>428</v>
      </c>
      <c r="O21" s="283"/>
      <c r="P21" s="286" t="s">
        <v>109</v>
      </c>
      <c r="Q21" s="292" t="s">
        <v>108</v>
      </c>
      <c r="R21" s="293"/>
      <c r="S21" s="292" t="s">
        <v>107</v>
      </c>
      <c r="T21" s="294"/>
    </row>
    <row r="22" spans="1:113" ht="204.75" customHeight="1" x14ac:dyDescent="0.25">
      <c r="A22" s="290"/>
      <c r="B22" s="284"/>
      <c r="C22" s="285"/>
      <c r="D22" s="288"/>
      <c r="E22" s="284"/>
      <c r="F22" s="285"/>
      <c r="G22" s="284"/>
      <c r="H22" s="285"/>
      <c r="I22" s="284"/>
      <c r="J22" s="285"/>
      <c r="K22" s="287"/>
      <c r="L22" s="284"/>
      <c r="M22" s="285"/>
      <c r="N22" s="284"/>
      <c r="O22" s="285"/>
      <c r="P22" s="287"/>
      <c r="Q22" s="93" t="s">
        <v>106</v>
      </c>
      <c r="R22" s="93" t="s">
        <v>402</v>
      </c>
      <c r="S22" s="93" t="s">
        <v>105</v>
      </c>
      <c r="T22" s="93" t="s">
        <v>104</v>
      </c>
    </row>
    <row r="23" spans="1:113" ht="51.75" customHeight="1" x14ac:dyDescent="0.25">
      <c r="A23" s="291"/>
      <c r="B23" s="153" t="s">
        <v>102</v>
      </c>
      <c r="C23" s="153" t="s">
        <v>103</v>
      </c>
      <c r="D23" s="287"/>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93" t="s">
        <v>102</v>
      </c>
      <c r="R23" s="93" t="s">
        <v>102</v>
      </c>
      <c r="S23" s="93" t="s">
        <v>102</v>
      </c>
      <c r="T23" s="93" t="s">
        <v>102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x14ac:dyDescent="0.25">
      <c r="A25" s="68"/>
      <c r="B25" s="68"/>
      <c r="C25" s="68"/>
      <c r="D25" s="68"/>
      <c r="E25" s="68"/>
      <c r="F25" s="68"/>
      <c r="G25" s="68"/>
      <c r="H25" s="68"/>
      <c r="I25" s="68"/>
      <c r="J25" s="68"/>
      <c r="K25" s="68"/>
      <c r="L25" s="68"/>
      <c r="M25" s="68"/>
      <c r="N25" s="68"/>
      <c r="O25" s="68"/>
      <c r="P25" s="68"/>
      <c r="Q25" s="68"/>
      <c r="R25" s="68"/>
      <c r="S25" s="68"/>
      <c r="T25" s="68"/>
    </row>
    <row r="26" spans="1:113" s="63" customFormat="1" ht="24" customHeight="1" x14ac:dyDescent="0.25">
      <c r="A26" s="67"/>
      <c r="B26" s="65"/>
      <c r="C26" s="65"/>
      <c r="D26" s="65"/>
      <c r="E26" s="65"/>
      <c r="F26" s="65"/>
      <c r="G26" s="65"/>
      <c r="H26" s="65"/>
      <c r="I26" s="65"/>
      <c r="J26" s="64"/>
      <c r="K26" s="64"/>
      <c r="L26" s="64"/>
      <c r="M26" s="66"/>
      <c r="N26" s="66"/>
      <c r="O26" s="66"/>
      <c r="P26" s="64"/>
      <c r="Q26" s="156"/>
      <c r="R26" s="65"/>
      <c r="S26" s="156"/>
      <c r="T26" s="65"/>
    </row>
    <row r="27" spans="1:113" ht="3" customHeight="1" x14ac:dyDescent="0.25"/>
    <row r="28" spans="1:113" s="61" customFormat="1" ht="12.75" x14ac:dyDescent="0.2">
      <c r="B28" s="62"/>
      <c r="C28" s="62"/>
      <c r="K28" s="62"/>
    </row>
    <row r="29" spans="1:113" s="61" customFormat="1" x14ac:dyDescent="0.25">
      <c r="B29" s="59"/>
      <c r="C29" s="59"/>
      <c r="D29" s="59"/>
      <c r="E29" s="59"/>
      <c r="F29" s="59"/>
      <c r="G29" s="59"/>
      <c r="H29" s="59"/>
      <c r="I29" s="59"/>
      <c r="J29" s="59"/>
      <c r="K29" s="59"/>
      <c r="L29" s="59"/>
      <c r="M29" s="59"/>
      <c r="N29" s="59"/>
      <c r="O29" s="59"/>
      <c r="P29" s="59"/>
      <c r="Q29" s="59"/>
      <c r="R29" s="59"/>
    </row>
    <row r="30" spans="1:113" x14ac:dyDescent="0.25">
      <c r="B30" s="281"/>
      <c r="C30" s="281"/>
      <c r="D30" s="281"/>
      <c r="E30" s="281"/>
      <c r="F30" s="281"/>
      <c r="G30" s="281"/>
      <c r="H30" s="281"/>
      <c r="I30" s="281"/>
      <c r="J30" s="281"/>
      <c r="K30" s="281"/>
      <c r="L30" s="281"/>
      <c r="M30" s="281"/>
      <c r="N30" s="281"/>
      <c r="O30" s="281"/>
      <c r="P30" s="281"/>
      <c r="Q30" s="281"/>
      <c r="R30" s="281"/>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5"/>
    <col min="2" max="5" width="24.140625" style="55" customWidth="1"/>
    <col min="6" max="9" width="8.5703125" style="55" customWidth="1"/>
    <col min="10" max="10" width="20.140625" style="55" customWidth="1"/>
    <col min="11" max="18" width="11.140625" style="55" customWidth="1"/>
    <col min="19" max="19" width="18.28515625" style="55" customWidth="1"/>
    <col min="20" max="20" width="22.42578125" style="55" customWidth="1"/>
    <col min="21" max="21" width="30.7109375" style="55" customWidth="1"/>
    <col min="22" max="23" width="9.28515625" style="55" customWidth="1"/>
    <col min="24" max="25" width="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453</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K_TP1100.PS.0059</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'3.3 паспорт описание'!A15</f>
        <v>Реконструкция ПС 110кВ филиала Сургутские электрические сети (модернизация систем ТМ, АСУ ТП на ПС 110 кВ Северная).</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405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x14ac:dyDescent="0.25"/>
    <row r="21" spans="1:27" ht="15.75" customHeight="1" x14ac:dyDescent="0.25">
      <c r="A21" s="300" t="s">
        <v>6</v>
      </c>
      <c r="B21" s="296" t="s">
        <v>412</v>
      </c>
      <c r="C21" s="297"/>
      <c r="D21" s="296" t="s">
        <v>414</v>
      </c>
      <c r="E21" s="297"/>
      <c r="F21" s="292" t="s">
        <v>95</v>
      </c>
      <c r="G21" s="294"/>
      <c r="H21" s="294"/>
      <c r="I21" s="293"/>
      <c r="J21" s="300" t="s">
        <v>415</v>
      </c>
      <c r="K21" s="296" t="s">
        <v>416</v>
      </c>
      <c r="L21" s="297"/>
      <c r="M21" s="296" t="s">
        <v>417</v>
      </c>
      <c r="N21" s="297"/>
      <c r="O21" s="296" t="s">
        <v>404</v>
      </c>
      <c r="P21" s="297"/>
      <c r="Q21" s="296" t="s">
        <v>118</v>
      </c>
      <c r="R21" s="297"/>
      <c r="S21" s="300" t="s">
        <v>117</v>
      </c>
      <c r="T21" s="300" t="s">
        <v>418</v>
      </c>
      <c r="U21" s="300" t="s">
        <v>413</v>
      </c>
      <c r="V21" s="296" t="s">
        <v>116</v>
      </c>
      <c r="W21" s="297"/>
      <c r="X21" s="292" t="s">
        <v>108</v>
      </c>
      <c r="Y21" s="294"/>
      <c r="Z21" s="292" t="s">
        <v>107</v>
      </c>
      <c r="AA21" s="294"/>
    </row>
    <row r="22" spans="1:27" ht="216" customHeight="1" x14ac:dyDescent="0.25">
      <c r="A22" s="302"/>
      <c r="B22" s="298"/>
      <c r="C22" s="299"/>
      <c r="D22" s="298"/>
      <c r="E22" s="299"/>
      <c r="F22" s="292" t="s">
        <v>115</v>
      </c>
      <c r="G22" s="293"/>
      <c r="H22" s="292" t="s">
        <v>114</v>
      </c>
      <c r="I22" s="293"/>
      <c r="J22" s="301"/>
      <c r="K22" s="298"/>
      <c r="L22" s="299"/>
      <c r="M22" s="298"/>
      <c r="N22" s="299"/>
      <c r="O22" s="298"/>
      <c r="P22" s="299"/>
      <c r="Q22" s="298"/>
      <c r="R22" s="299"/>
      <c r="S22" s="301"/>
      <c r="T22" s="301"/>
      <c r="U22" s="301"/>
      <c r="V22" s="298"/>
      <c r="W22" s="299"/>
      <c r="X22" s="93" t="s">
        <v>106</v>
      </c>
      <c r="Y22" s="93" t="s">
        <v>402</v>
      </c>
      <c r="Z22" s="93" t="s">
        <v>105</v>
      </c>
      <c r="AA22" s="93" t="s">
        <v>104</v>
      </c>
    </row>
    <row r="23" spans="1:27" ht="60" customHeight="1" x14ac:dyDescent="0.25">
      <c r="A23" s="301"/>
      <c r="B23" s="151" t="s">
        <v>102</v>
      </c>
      <c r="C23" s="151" t="s">
        <v>103</v>
      </c>
      <c r="D23" s="94" t="s">
        <v>102</v>
      </c>
      <c r="E23" s="94" t="s">
        <v>103</v>
      </c>
      <c r="F23" s="94" t="s">
        <v>102</v>
      </c>
      <c r="G23" s="94" t="s">
        <v>103</v>
      </c>
      <c r="H23" s="94" t="s">
        <v>102</v>
      </c>
      <c r="I23" s="94" t="s">
        <v>103</v>
      </c>
      <c r="J23" s="94" t="s">
        <v>102</v>
      </c>
      <c r="K23" s="94" t="s">
        <v>102</v>
      </c>
      <c r="L23" s="94" t="s">
        <v>103</v>
      </c>
      <c r="M23" s="94" t="s">
        <v>102</v>
      </c>
      <c r="N23" s="94" t="s">
        <v>103</v>
      </c>
      <c r="O23" s="94" t="s">
        <v>102</v>
      </c>
      <c r="P23" s="94" t="s">
        <v>103</v>
      </c>
      <c r="Q23" s="94" t="s">
        <v>102</v>
      </c>
      <c r="R23" s="94" t="s">
        <v>103</v>
      </c>
      <c r="S23" s="94" t="s">
        <v>102</v>
      </c>
      <c r="T23" s="94" t="s">
        <v>102</v>
      </c>
      <c r="U23" s="94" t="s">
        <v>102</v>
      </c>
      <c r="V23" s="94" t="s">
        <v>102</v>
      </c>
      <c r="W23" s="94" t="s">
        <v>103</v>
      </c>
      <c r="X23" s="94" t="s">
        <v>102</v>
      </c>
      <c r="Y23" s="94" t="s">
        <v>102</v>
      </c>
      <c r="Z23" s="93" t="s">
        <v>102</v>
      </c>
      <c r="AA23" s="93" t="s">
        <v>102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x14ac:dyDescent="0.25">
      <c r="A25" s="99"/>
      <c r="B25" s="100"/>
      <c r="C25" s="100"/>
      <c r="D25" s="100"/>
      <c r="E25" s="100"/>
      <c r="F25" s="100"/>
      <c r="G25" s="101"/>
      <c r="H25" s="101"/>
      <c r="I25" s="101"/>
      <c r="J25" s="102"/>
      <c r="K25" s="102"/>
      <c r="L25" s="163"/>
      <c r="M25" s="103"/>
      <c r="N25" s="104"/>
      <c r="O25" s="164"/>
      <c r="P25" s="164"/>
      <c r="Q25" s="164"/>
      <c r="R25" s="101"/>
      <c r="S25" s="102"/>
      <c r="T25" s="102"/>
      <c r="U25" s="102"/>
      <c r="V25" s="102"/>
      <c r="W25" s="164"/>
      <c r="X25" s="165"/>
      <c r="Y25" s="165"/>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E13:Y13"/>
    <mergeCell ref="X21:Y21"/>
    <mergeCell ref="V21:W22"/>
    <mergeCell ref="E18:Y18"/>
    <mergeCell ref="E16:Y16"/>
    <mergeCell ref="E15:Y15"/>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zoomScaleNormal="55" workbookViewId="0">
      <selection activeCell="B24" sqref="B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2023 год</v>
      </c>
      <c r="B5" s="265"/>
      <c r="C5" s="26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
        <v>454</v>
      </c>
      <c r="B9" s="276"/>
      <c r="C9" s="276"/>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f>
        <v>K_TP1100.PS.0059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03" t="str">
        <f>'3.1. паспорт Техсостояние ПС'!A16:T16</f>
        <v>Реконструкция ПС 110кВ филиала Сургутские электрические сети (модернизация систем ТМ, АСУ ТП на ПС 110 кВ Северная).</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7" t="s">
        <v>398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410</v>
      </c>
      <c r="C22" s="167" t="s">
        <v>449</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29" t="s">
        <v>61</v>
      </c>
      <c r="C23" s="167" t="s">
        <v>451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430</v>
      </c>
      <c r="C24" s="29" t="s">
        <v>452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431</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297</v>
      </c>
      <c r="D26" s="27"/>
      <c r="E26" s="27"/>
      <c r="F26" s="27"/>
      <c r="G26" s="27"/>
      <c r="H26" s="27"/>
      <c r="I26" s="27"/>
      <c r="J26" s="27"/>
      <c r="K26" s="27"/>
      <c r="L26" s="27"/>
      <c r="M26" s="27"/>
      <c r="N26" s="27"/>
      <c r="O26" s="27"/>
      <c r="P26" s="27"/>
      <c r="Q26" s="27"/>
      <c r="R26" s="27"/>
      <c r="S26" s="27"/>
      <c r="T26" s="27"/>
      <c r="U26" s="27"/>
    </row>
    <row r="27" spans="1:21" ht="63" customHeight="1" x14ac:dyDescent="0.25">
      <c r="A27" s="28" t="s">
        <v>59</v>
      </c>
      <c r="B27" s="29" t="s">
        <v>411</v>
      </c>
      <c r="C27" s="167"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30"/>
  <sheetViews>
    <sheetView view="pageBreakPreview" topLeftCell="G1" zoomScale="55" zoomScaleNormal="80" zoomScaleSheetLayoutView="55" workbookViewId="0">
      <selection activeCell="AB45" sqref="AB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5" t="str">
        <f>'3.3 паспорт описание'!A5:C5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8"/>
      <c r="AB6" s="14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8"/>
      <c r="AB7" s="148"/>
    </row>
    <row r="8" spans="1:28" ht="15.75" x14ac:dyDescent="0.25">
      <c r="A8" s="270" t="s">
        <v>453</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9"/>
      <c r="AB8" s="14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0"/>
      <c r="AB9" s="15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8"/>
      <c r="AB10" s="148"/>
    </row>
    <row r="11" spans="1:28" x14ac:dyDescent="0.25">
      <c r="A11" s="276" t="str">
        <f>'1. паспорт местоположение'!$A$12</f>
        <v>K_TP1100.PS.0059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9"/>
      <c r="AB11" s="14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0"/>
      <c r="AB12" s="15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0" t="str">
        <f>'3.3 паспорт описание'!A15:C15</f>
        <v>Реконструкция ПС 110кВ филиала Сургутские электрические сети (модернизация систем ТМ, АСУ ТП на ПС 110 кВ Северная).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9"/>
      <c r="AB14" s="14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0"/>
      <c r="AB15" s="15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9"/>
      <c r="AB16" s="15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9"/>
      <c r="AB17" s="15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9"/>
      <c r="AB18" s="15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9"/>
      <c r="AB19" s="15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0"/>
      <c r="AB20" s="16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0"/>
      <c r="AB21" s="160"/>
    </row>
    <row r="22" spans="1:28" x14ac:dyDescent="0.25">
      <c r="A22" s="306" t="s">
        <v>429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1"/>
      <c r="AB22" s="161"/>
    </row>
    <row r="23" spans="1:28" ht="32.25" customHeight="1" x14ac:dyDescent="0.25">
      <c r="A23" s="308" t="s">
        <v>294</v>
      </c>
      <c r="B23" s="309"/>
      <c r="C23" s="309"/>
      <c r="D23" s="309"/>
      <c r="E23" s="309"/>
      <c r="F23" s="309"/>
      <c r="G23" s="309"/>
      <c r="H23" s="309"/>
      <c r="I23" s="309"/>
      <c r="J23" s="309"/>
      <c r="K23" s="309"/>
      <c r="L23" s="310"/>
      <c r="M23" s="307" t="s">
        <v>295</v>
      </c>
      <c r="N23" s="307"/>
      <c r="O23" s="307"/>
      <c r="P23" s="307"/>
      <c r="Q23" s="307"/>
      <c r="R23" s="307"/>
      <c r="S23" s="307"/>
      <c r="T23" s="307"/>
      <c r="U23" s="307"/>
      <c r="V23" s="307"/>
      <c r="W23" s="307"/>
      <c r="X23" s="307"/>
      <c r="Y23" s="307"/>
      <c r="Z23" s="307"/>
    </row>
    <row r="24" spans="1:28" ht="151.5" customHeight="1" x14ac:dyDescent="0.25">
      <c r="A24" s="90" t="s">
        <v>222</v>
      </c>
      <c r="B24" s="91" t="s">
        <v>229</v>
      </c>
      <c r="C24" s="90" t="s">
        <v>288</v>
      </c>
      <c r="D24" s="90" t="s">
        <v>223</v>
      </c>
      <c r="E24" s="90" t="s">
        <v>289</v>
      </c>
      <c r="F24" s="90" t="s">
        <v>291</v>
      </c>
      <c r="G24" s="90" t="s">
        <v>290</v>
      </c>
      <c r="H24" s="90" t="s">
        <v>224</v>
      </c>
      <c r="I24" s="90" t="s">
        <v>292</v>
      </c>
      <c r="J24" s="90" t="s">
        <v>230</v>
      </c>
      <c r="K24" s="91" t="s">
        <v>228</v>
      </c>
      <c r="L24" s="91" t="s">
        <v>225</v>
      </c>
      <c r="M24" s="92" t="s">
        <v>237</v>
      </c>
      <c r="N24" s="91" t="s">
        <v>439</v>
      </c>
      <c r="O24" s="90" t="s">
        <v>235</v>
      </c>
      <c r="P24" s="90" t="s">
        <v>236</v>
      </c>
      <c r="Q24" s="90" t="s">
        <v>234</v>
      </c>
      <c r="R24" s="90" t="s">
        <v>224</v>
      </c>
      <c r="S24" s="90" t="s">
        <v>233</v>
      </c>
      <c r="T24" s="90" t="s">
        <v>232</v>
      </c>
      <c r="U24" s="90" t="s">
        <v>287</v>
      </c>
      <c r="V24" s="90" t="s">
        <v>234</v>
      </c>
      <c r="W24" s="105" t="s">
        <v>227</v>
      </c>
      <c r="X24" s="105" t="s">
        <v>239</v>
      </c>
      <c r="Y24" s="105" t="s">
        <v>240</v>
      </c>
      <c r="Z24" s="107" t="s">
        <v>238</v>
      </c>
    </row>
    <row r="25" spans="1:28" ht="16.5" customHeight="1" x14ac:dyDescent="0.25">
      <c r="A25" s="90">
        <v>1</v>
      </c>
      <c r="B25" s="91">
        <v>2</v>
      </c>
      <c r="C25" s="90">
        <v>3</v>
      </c>
      <c r="D25" s="91">
        <v>4</v>
      </c>
      <c r="E25" s="90">
        <v>5</v>
      </c>
      <c r="F25" s="91">
        <v>6</v>
      </c>
      <c r="G25" s="90">
        <v>7</v>
      </c>
      <c r="H25" s="91">
        <v>8</v>
      </c>
      <c r="I25" s="90">
        <v>9</v>
      </c>
      <c r="J25" s="91">
        <v>10</v>
      </c>
      <c r="K25" s="162">
        <v>11</v>
      </c>
      <c r="L25" s="91">
        <v>12</v>
      </c>
      <c r="M25" s="162">
        <v>13</v>
      </c>
      <c r="N25" s="91">
        <v>14</v>
      </c>
      <c r="O25" s="162">
        <v>15</v>
      </c>
      <c r="P25" s="91">
        <v>16</v>
      </c>
      <c r="Q25" s="162">
        <v>17</v>
      </c>
      <c r="R25" s="91">
        <v>18</v>
      </c>
      <c r="S25" s="162">
        <v>19</v>
      </c>
      <c r="T25" s="91">
        <v>20</v>
      </c>
      <c r="U25" s="162">
        <v>21</v>
      </c>
      <c r="V25" s="91">
        <v>22</v>
      </c>
      <c r="W25" s="162">
        <v>23</v>
      </c>
      <c r="X25" s="91">
        <v>24</v>
      </c>
      <c r="Y25" s="162">
        <v>25</v>
      </c>
      <c r="Z25" s="91">
        <v>26</v>
      </c>
    </row>
    <row r="26" spans="1:28" x14ac:dyDescent="0.25">
      <c r="A26" s="88" t="s">
        <v>0</v>
      </c>
      <c r="B26" s="88" t="s">
        <v>0</v>
      </c>
      <c r="C26" s="88" t="s">
        <v>0</v>
      </c>
      <c r="D26" s="88" t="s">
        <v>0</v>
      </c>
      <c r="E26" s="88" t="s">
        <v>0</v>
      </c>
      <c r="F26" s="88" t="s">
        <v>0</v>
      </c>
      <c r="G26" s="88" t="s">
        <v>0</v>
      </c>
      <c r="H26" s="88" t="s">
        <v>0</v>
      </c>
      <c r="I26" s="88" t="s">
        <v>0</v>
      </c>
      <c r="J26" s="88" t="s">
        <v>0</v>
      </c>
      <c r="K26" s="88" t="s">
        <v>0</v>
      </c>
      <c r="L26" s="88"/>
      <c r="M26" s="88"/>
      <c r="N26" s="88"/>
      <c r="O26" s="88"/>
      <c r="P26" s="88"/>
      <c r="Q26" s="88"/>
      <c r="R26" s="88"/>
      <c r="S26" s="88"/>
      <c r="T26" s="88"/>
      <c r="U26" s="88"/>
      <c r="V26" s="88"/>
      <c r="W26" s="88"/>
      <c r="X26" s="88"/>
      <c r="Y26" s="88"/>
      <c r="Z26" s="88"/>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360"/>
  <sheetViews>
    <sheetView view="pageBreakPreview" zoomScale="60" workbookViewId="0">
      <selection activeCell="L23" sqref="L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'3.4. Паспорт надежность'!A4:Z4</f>
        <v>Год раскрытия информации: 2023 год</v>
      </c>
      <c r="B5" s="265"/>
      <c r="C5" s="265"/>
      <c r="D5" s="265"/>
      <c r="E5" s="265"/>
      <c r="F5" s="265"/>
      <c r="G5" s="265"/>
      <c r="H5" s="265"/>
      <c r="I5" s="265"/>
      <c r="J5" s="265"/>
      <c r="K5" s="265"/>
      <c r="L5" s="265"/>
      <c r="M5" s="265"/>
      <c r="N5" s="265"/>
      <c r="O5" s="26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
        <v>453</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6" t="str">
        <f>'1. паспорт местоположение'!$A$12</f>
        <v>K_TP1100.PS.0059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0" t="str">
        <f>'3.4. Паспорт надежность'!A14:Z14</f>
        <v>Реконструкция ПС 110кВ филиала Сургутские электрические сети (модернизация систем ТМ, АСУ ТП на ПС 110 кВ Северная).</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2" t="s">
        <v>406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3" t="s">
        <v>87</v>
      </c>
      <c r="F19" s="314"/>
      <c r="G19" s="314"/>
      <c r="H19" s="314"/>
      <c r="I19" s="315"/>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220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60" workbookViewId="0">
      <selection activeCell="A20" sqref="A20"/>
    </sheetView>
  </sheetViews>
  <sheetFormatPr defaultRowHeight="15" x14ac:dyDescent="0.25"/>
  <cols>
    <col min="1" max="1" width="61.7109375" style="108" customWidth="1"/>
    <col min="2" max="2" width="23.42578125" style="108" hidden="1" customWidth="1"/>
    <col min="3" max="3" width="16.7109375" style="108" hidden="1" customWidth="1"/>
    <col min="4" max="4" width="22.140625" style="108" hidden="1" customWidth="1"/>
    <col min="5" max="5" width="20.28515625" style="108" hidden="1" customWidth="1"/>
    <col min="6" max="19" width="16.7109375" style="108" hidden="1" customWidth="1"/>
    <col min="20" max="20" width="18.85546875" style="108" hidden="1" customWidth="1"/>
    <col min="21" max="21" width="20.5703125" style="108" hidden="1" customWidth="1"/>
    <col min="22" max="23" width="16.7109375" style="108" hidden="1" customWidth="1"/>
    <col min="24" max="24" width="26.28515625" style="108" hidden="1" customWidth="1"/>
    <col min="25" max="36" width="9.140625" style="108" hidden="1" customWidth="1"/>
    <col min="37" max="52" width="9.140625" style="108" customWidth="1"/>
    <col min="53" max="97" width="16.7109375" style="108" customWidth="1"/>
    <col min="98" max="16384" width="9.140625" style="108"/>
  </cols>
  <sheetData>
    <row r="1" spans="1:44" s="12" customFormat="1" ht="18.75" customHeight="1" x14ac:dyDescent="0.2">
      <c r="A1" s="18"/>
      <c r="I1" s="16"/>
      <c r="J1" s="16"/>
      <c r="K1" s="43"/>
      <c r="S1" s="43" t="s">
        <v>70</v>
      </c>
      <c r="AR1" s="43" t="s">
        <v>70</v>
      </c>
    </row>
    <row r="2" spans="1:44" s="12" customFormat="1" ht="18.75" customHeight="1" x14ac:dyDescent="0.3">
      <c r="A2" s="18"/>
      <c r="I2" s="16"/>
      <c r="J2" s="16"/>
      <c r="K2" s="15"/>
      <c r="S2" s="15" t="s">
        <v>11</v>
      </c>
      <c r="AR2" s="15" t="s">
        <v>11</v>
      </c>
    </row>
    <row r="3" spans="1:44" s="12" customFormat="1" ht="18.75" x14ac:dyDescent="0.3">
      <c r="A3" s="17"/>
      <c r="I3" s="16"/>
      <c r="J3" s="16"/>
      <c r="K3" s="15"/>
      <c r="S3" s="15" t="s">
        <v>69</v>
      </c>
      <c r="AR3" s="15" t="s">
        <v>284</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
        <v>453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'4. паспортбюджет'!A12:O12</f>
        <v>K_TP1100.PS.0059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'4. паспортбюджет'!A15:O15</f>
        <v>Реконструкция ПС 110кВ филиала Сургутские электрические сети (модернизация систем ТМ, АСУ ТП на ПС 110 кВ Северная).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407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9"/>
      <c r="AP19" s="109"/>
      <c r="AQ19" s="109"/>
      <c r="AR19" s="43"/>
    </row>
    <row r="20" spans="1:45" ht="18.75" x14ac:dyDescent="0.3">
      <c r="AO20" s="109"/>
      <c r="AP20" s="109"/>
      <c r="AQ20" s="109"/>
      <c r="AR20" s="15"/>
    </row>
    <row r="21" spans="1:45" ht="18.75" x14ac:dyDescent="0.3">
      <c r="AO21" s="109"/>
      <c r="AP21" s="109"/>
      <c r="AQ21" s="109"/>
      <c r="AR21" s="15"/>
    </row>
    <row r="22" spans="1:45" ht="20.25" customHeight="1" x14ac:dyDescent="0.3">
      <c r="AO22" s="109"/>
      <c r="AP22" s="109"/>
      <c r="AQ22" s="109"/>
      <c r="AR22" s="15"/>
    </row>
    <row r="23" spans="1:45" s="3" customFormat="1" ht="1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82" t="s">
        <v>283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33"/>
      <c r="AN24" s="233"/>
      <c r="AO24" s="234"/>
      <c r="AP24" s="234"/>
      <c r="AQ24" s="234"/>
      <c r="AR24" s="234"/>
      <c r="AS24" s="235"/>
    </row>
    <row r="25" spans="1:45" ht="12.75" customHeight="1" x14ac:dyDescent="0.25">
      <c r="A25" s="361" t="s">
        <v>545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36"/>
      <c r="AN25" s="380" t="s">
        <v>282</v>
      </c>
      <c r="AO25" s="380"/>
      <c r="AP25" s="380"/>
      <c r="AQ25" s="381"/>
      <c r="AR25" s="381"/>
      <c r="AS25" s="235"/>
    </row>
    <row r="26" spans="1:45" ht="17.25" customHeight="1" x14ac:dyDescent="0.25">
      <c r="A26" s="332" t="s">
        <v>281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6"/>
      <c r="AN26" s="370" t="s">
        <v>280</v>
      </c>
      <c r="AO26" s="371"/>
      <c r="AP26" s="372"/>
      <c r="AQ26" s="368"/>
      <c r="AR26" s="373"/>
      <c r="AS26" s="235"/>
    </row>
    <row r="27" spans="1:45" ht="17.25" customHeight="1" x14ac:dyDescent="0.25">
      <c r="A27" s="332" t="s">
        <v>279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6"/>
      <c r="AN27" s="370" t="s">
        <v>278</v>
      </c>
      <c r="AO27" s="371"/>
      <c r="AP27" s="372"/>
      <c r="AQ27" s="368"/>
      <c r="AR27" s="373"/>
      <c r="AS27" s="235"/>
    </row>
    <row r="28" spans="1:45" ht="27.75" customHeight="1" thickBot="1" x14ac:dyDescent="0.3">
      <c r="A28" s="374" t="s">
        <v>277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36"/>
      <c r="AN28" s="377" t="s">
        <v>546</v>
      </c>
      <c r="AO28" s="378"/>
      <c r="AP28" s="379"/>
      <c r="AQ28" s="368"/>
      <c r="AR28" s="373"/>
      <c r="AS28" s="235"/>
    </row>
    <row r="29" spans="1:45" ht="17.25" customHeight="1" x14ac:dyDescent="0.25">
      <c r="A29" s="363" t="s">
        <v>276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36"/>
      <c r="AN29" s="366"/>
      <c r="AO29" s="367"/>
      <c r="AP29" s="367"/>
      <c r="AQ29" s="368"/>
      <c r="AR29" s="369"/>
      <c r="AS29" s="235"/>
    </row>
    <row r="30" spans="1:45" ht="17.25" customHeight="1" x14ac:dyDescent="0.25">
      <c r="A30" s="332" t="s">
        <v>547</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6"/>
      <c r="AS30" s="235"/>
    </row>
    <row r="31" spans="1:45" ht="17.25" customHeight="1" x14ac:dyDescent="0.25">
      <c r="A31" s="332" t="s">
        <v>275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6"/>
      <c r="AN31" s="236"/>
      <c r="AO31" s="237"/>
      <c r="AP31" s="237"/>
      <c r="AQ31" s="237"/>
      <c r="AR31" s="237"/>
      <c r="AS31" s="235"/>
    </row>
    <row r="32" spans="1:45" ht="17.25" customHeight="1" x14ac:dyDescent="0.25">
      <c r="A32" s="332" t="s">
        <v>254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6"/>
      <c r="AN32" s="236"/>
      <c r="AO32" s="236"/>
      <c r="AP32" s="236"/>
      <c r="AQ32" s="236"/>
      <c r="AR32" s="236"/>
      <c r="AS32" s="235"/>
    </row>
    <row r="33" spans="1:45" ht="17.25" customHeight="1" x14ac:dyDescent="0.25">
      <c r="A33" s="332" t="s">
        <v>274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236"/>
      <c r="AN33" s="236"/>
      <c r="AO33" s="236"/>
      <c r="AP33" s="236"/>
      <c r="AQ33" s="236"/>
      <c r="AR33" s="236"/>
      <c r="AS33" s="235"/>
    </row>
    <row r="34" spans="1:45" ht="17.25" customHeight="1" x14ac:dyDescent="0.25">
      <c r="A34" s="332" t="s">
        <v>273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6"/>
      <c r="AN34" s="236"/>
      <c r="AO34" s="236"/>
      <c r="AP34" s="236"/>
      <c r="AQ34" s="236"/>
      <c r="AR34" s="236"/>
      <c r="AS34" s="23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6"/>
      <c r="AN35" s="236"/>
      <c r="AO35" s="236"/>
      <c r="AP35" s="236"/>
      <c r="AQ35" s="236"/>
      <c r="AR35" s="236"/>
      <c r="AS35" s="235"/>
    </row>
    <row r="36" spans="1:45" ht="17.25" customHeight="1" thickBot="1" x14ac:dyDescent="0.3">
      <c r="A36" s="348" t="s">
        <v>247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36"/>
      <c r="AN36" s="236"/>
      <c r="AO36" s="236"/>
      <c r="AP36" s="236"/>
      <c r="AQ36" s="236"/>
      <c r="AR36" s="236"/>
      <c r="AS36" s="235"/>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36"/>
      <c r="AN37" s="236"/>
      <c r="AO37" s="236"/>
      <c r="AP37" s="236"/>
      <c r="AQ37" s="236"/>
      <c r="AR37" s="236"/>
      <c r="AS37" s="235"/>
    </row>
    <row r="38" spans="1:45" ht="17.25" customHeight="1" x14ac:dyDescent="0.25">
      <c r="A38" s="332" t="s">
        <v>272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6"/>
      <c r="AN38" s="236"/>
      <c r="AO38" s="236"/>
      <c r="AP38" s="236"/>
      <c r="AQ38" s="236"/>
      <c r="AR38" s="236"/>
      <c r="AS38" s="235"/>
    </row>
    <row r="39" spans="1:45" ht="17.25" customHeight="1" thickBot="1" x14ac:dyDescent="0.3">
      <c r="A39" s="348" t="s">
        <v>271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36"/>
      <c r="AN39" s="236"/>
      <c r="AO39" s="236"/>
      <c r="AP39" s="236"/>
      <c r="AQ39" s="236"/>
      <c r="AR39" s="236"/>
      <c r="AS39" s="235"/>
    </row>
    <row r="40" spans="1:45" ht="17.25" customHeight="1" x14ac:dyDescent="0.25">
      <c r="A40" s="361" t="s">
        <v>548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36"/>
      <c r="AN40" s="236"/>
      <c r="AO40" s="236"/>
      <c r="AP40" s="236"/>
      <c r="AQ40" s="236"/>
      <c r="AR40" s="236"/>
      <c r="AS40" s="235"/>
    </row>
    <row r="41" spans="1:45" ht="17.25" customHeight="1" x14ac:dyDescent="0.25">
      <c r="A41" s="332" t="s">
        <v>270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6"/>
      <c r="AN41" s="236"/>
      <c r="AO41" s="236"/>
      <c r="AP41" s="236"/>
      <c r="AQ41" s="236"/>
      <c r="AR41" s="236"/>
      <c r="AS41" s="235"/>
    </row>
    <row r="42" spans="1:45" ht="17.25" customHeight="1" x14ac:dyDescent="0.25">
      <c r="A42" s="332" t="s">
        <v>269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6"/>
      <c r="AN42" s="236"/>
      <c r="AO42" s="236"/>
      <c r="AP42" s="236"/>
      <c r="AQ42" s="236"/>
      <c r="AR42" s="236"/>
      <c r="AS42" s="235"/>
    </row>
    <row r="43" spans="1:45" ht="17.25" customHeight="1" x14ac:dyDescent="0.25">
      <c r="A43" s="332" t="s">
        <v>268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6"/>
      <c r="AN43" s="236"/>
      <c r="AO43" s="236"/>
      <c r="AP43" s="236"/>
      <c r="AQ43" s="236"/>
      <c r="AR43" s="236"/>
      <c r="AS43" s="235"/>
    </row>
    <row r="44" spans="1:45" ht="17.25" customHeight="1" x14ac:dyDescent="0.25">
      <c r="A44" s="332" t="s">
        <v>267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6"/>
      <c r="AN44" s="236"/>
      <c r="AO44" s="236"/>
      <c r="AP44" s="236"/>
      <c r="AQ44" s="236"/>
      <c r="AR44" s="236"/>
      <c r="AS44" s="235"/>
    </row>
    <row r="45" spans="1:45" ht="17.25" customHeight="1" x14ac:dyDescent="0.25">
      <c r="A45" s="332" t="s">
        <v>266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6"/>
      <c r="AN45" s="236"/>
      <c r="AO45" s="236"/>
      <c r="AP45" s="236"/>
      <c r="AQ45" s="236"/>
      <c r="AR45" s="236"/>
      <c r="AS45" s="235"/>
    </row>
    <row r="46" spans="1:45" ht="17.25" customHeight="1" thickBot="1" x14ac:dyDescent="0.3">
      <c r="A46" s="354" t="s">
        <v>549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6"/>
      <c r="AN46" s="236"/>
      <c r="AO46" s="236"/>
      <c r="AP46" s="236"/>
      <c r="AQ46" s="236"/>
      <c r="AR46" s="236"/>
      <c r="AS46" s="235"/>
    </row>
    <row r="47" spans="1:45" ht="24" customHeight="1" x14ac:dyDescent="0.25">
      <c r="A47" s="357" t="s">
        <v>265</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550</v>
      </c>
      <c r="AN47" s="344"/>
      <c r="AO47" s="238" t="s">
        <v>551</v>
      </c>
      <c r="AP47" s="238" t="s">
        <v>552</v>
      </c>
      <c r="AQ47" s="235"/>
    </row>
    <row r="48" spans="1:45" ht="12" customHeight="1" x14ac:dyDescent="0.25">
      <c r="A48" s="332" t="s">
        <v>264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9"/>
      <c r="AP48" s="239"/>
      <c r="AQ48" s="235"/>
    </row>
    <row r="49" spans="1:43" ht="12" customHeight="1" x14ac:dyDescent="0.25">
      <c r="A49" s="332" t="s">
        <v>263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9"/>
      <c r="AP49" s="239"/>
      <c r="AQ49" s="235"/>
    </row>
    <row r="50" spans="1:43" ht="12" customHeight="1" thickBot="1" x14ac:dyDescent="0.3">
      <c r="A50" s="348" t="s">
        <v>553</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42" t="s">
        <v>262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550</v>
      </c>
      <c r="AN52" s="344"/>
      <c r="AO52" s="238" t="s">
        <v>551</v>
      </c>
      <c r="AP52" s="238" t="s">
        <v>552</v>
      </c>
      <c r="AQ52" s="235"/>
    </row>
    <row r="53" spans="1:43" ht="11.25" customHeight="1" x14ac:dyDescent="0.25">
      <c r="A53" s="351" t="s">
        <v>261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5"/>
      <c r="AP53" s="245"/>
      <c r="AQ53" s="235"/>
    </row>
    <row r="54" spans="1:43" ht="12" customHeight="1" x14ac:dyDescent="0.25">
      <c r="A54" s="332" t="s">
        <v>260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9"/>
      <c r="AP54" s="239"/>
      <c r="AQ54" s="235"/>
    </row>
    <row r="55" spans="1:43" ht="12" customHeight="1" x14ac:dyDescent="0.25">
      <c r="A55" s="332" t="s">
        <v>259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9"/>
      <c r="AP55" s="239"/>
      <c r="AQ55" s="235"/>
    </row>
    <row r="56" spans="1:43" ht="12" customHeight="1" thickBot="1" x14ac:dyDescent="0.3">
      <c r="A56" s="348" t="s">
        <v>258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42" t="s">
        <v>554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550</v>
      </c>
      <c r="AN58" s="344"/>
      <c r="AO58" s="238" t="s">
        <v>551</v>
      </c>
      <c r="AP58" s="238" t="s">
        <v>552</v>
      </c>
      <c r="AQ58" s="235"/>
    </row>
    <row r="59" spans="1:43" ht="12.75" customHeight="1" x14ac:dyDescent="0.25">
      <c r="A59" s="345" t="s">
        <v>257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8"/>
      <c r="AP59" s="248"/>
      <c r="AQ59" s="249"/>
    </row>
    <row r="60" spans="1:43" ht="12" customHeight="1" x14ac:dyDescent="0.25">
      <c r="A60" s="332" t="s">
        <v>256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9"/>
      <c r="AP60" s="239"/>
      <c r="AQ60" s="235"/>
    </row>
    <row r="61" spans="1:43" ht="12" customHeight="1" x14ac:dyDescent="0.25">
      <c r="A61" s="332" t="s">
        <v>255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9"/>
      <c r="AP61" s="239"/>
      <c r="AQ61" s="235"/>
    </row>
    <row r="62" spans="1:43" ht="12" customHeight="1" x14ac:dyDescent="0.25">
      <c r="A62" s="332" t="s">
        <v>254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9"/>
      <c r="AP62" s="239"/>
      <c r="AQ62" s="23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9"/>
      <c r="AP63" s="239"/>
      <c r="AQ63" s="23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9"/>
      <c r="AP64" s="239"/>
      <c r="AQ64" s="235"/>
    </row>
    <row r="65" spans="1:43" ht="12" customHeight="1" x14ac:dyDescent="0.25">
      <c r="A65" s="332" t="s">
        <v>253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9"/>
      <c r="AP65" s="239"/>
      <c r="AQ65" s="235"/>
    </row>
    <row r="66" spans="1:43" ht="27.75" customHeight="1" x14ac:dyDescent="0.25">
      <c r="A66" s="327" t="s">
        <v>555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50"/>
      <c r="AP66" s="250"/>
      <c r="AQ66" s="249"/>
    </row>
    <row r="67" spans="1:43" ht="11.25" customHeight="1" x14ac:dyDescent="0.25">
      <c r="A67" s="332" t="s">
        <v>249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9"/>
      <c r="AP67" s="239"/>
      <c r="AQ67" s="235"/>
    </row>
    <row r="68" spans="1:43" ht="25.5" customHeight="1" x14ac:dyDescent="0.25">
      <c r="A68" s="327" t="s">
        <v>556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50"/>
      <c r="AP68" s="250"/>
      <c r="AQ68" s="249"/>
    </row>
    <row r="69" spans="1:43" ht="12" customHeight="1" x14ac:dyDescent="0.25">
      <c r="A69" s="332" t="s">
        <v>248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9"/>
      <c r="AP69" s="239"/>
      <c r="AQ69" s="235"/>
    </row>
    <row r="70" spans="1:43" ht="12.75" customHeight="1" x14ac:dyDescent="0.25">
      <c r="A70" s="336" t="s">
        <v>252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50"/>
      <c r="AP70" s="250"/>
      <c r="AQ70" s="249"/>
    </row>
    <row r="71" spans="1:43" ht="12" customHeight="1" x14ac:dyDescent="0.25">
      <c r="A71" s="332" t="s">
        <v>247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9"/>
      <c r="AP71" s="239"/>
      <c r="AQ71" s="235"/>
    </row>
    <row r="72" spans="1:43" ht="12.75" customHeight="1" thickBot="1" x14ac:dyDescent="0.3">
      <c r="A72" s="338" t="s">
        <v>251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42" t="s">
        <v>250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550</v>
      </c>
      <c r="AN74" s="344"/>
      <c r="AO74" s="238" t="s">
        <v>551</v>
      </c>
      <c r="AP74" s="238" t="s">
        <v>552</v>
      </c>
      <c r="AQ74" s="235"/>
    </row>
    <row r="75" spans="1:43" ht="25.5" customHeight="1" x14ac:dyDescent="0.25">
      <c r="A75" s="327" t="s">
        <v>556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2"/>
      <c r="AP75" s="252"/>
      <c r="AQ75" s="249"/>
    </row>
    <row r="76" spans="1:43" ht="12" customHeight="1" x14ac:dyDescent="0.25">
      <c r="A76" s="332" t="s">
        <v>249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3"/>
      <c r="AP76" s="253"/>
      <c r="AQ76" s="235"/>
    </row>
    <row r="77" spans="1:43" ht="12" customHeight="1" x14ac:dyDescent="0.25">
      <c r="A77" s="332" t="s">
        <v>248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3"/>
      <c r="AP77" s="253"/>
      <c r="AQ77" s="235"/>
    </row>
    <row r="78" spans="1:43" ht="12" customHeight="1" x14ac:dyDescent="0.25">
      <c r="A78" s="332" t="s">
        <v>247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3"/>
      <c r="AP78" s="253"/>
      <c r="AQ78" s="235"/>
    </row>
    <row r="79" spans="1:43" ht="12" customHeight="1" x14ac:dyDescent="0.25">
      <c r="A79" s="332" t="s">
        <v>246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3"/>
      <c r="AP79" s="253"/>
      <c r="AQ79" s="235"/>
    </row>
    <row r="80" spans="1:43" ht="12" customHeight="1" x14ac:dyDescent="0.25">
      <c r="A80" s="332" t="s">
        <v>245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3"/>
      <c r="AP80" s="253"/>
      <c r="AQ80" s="235"/>
    </row>
    <row r="81" spans="1:45" ht="12.75" customHeight="1" x14ac:dyDescent="0.25">
      <c r="A81" s="332" t="s">
        <v>244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3"/>
      <c r="AP81" s="253"/>
      <c r="AQ81" s="235"/>
    </row>
    <row r="82" spans="1:45" ht="12.75" customHeight="1" x14ac:dyDescent="0.25">
      <c r="A82" s="332" t="s">
        <v>243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3"/>
      <c r="AP82" s="253"/>
      <c r="AQ82" s="235"/>
    </row>
    <row r="83" spans="1:45" ht="12" customHeight="1" x14ac:dyDescent="0.25">
      <c r="A83" s="336" t="s">
        <v>242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52"/>
      <c r="AP83" s="252"/>
      <c r="AQ83" s="249"/>
    </row>
    <row r="84" spans="1:45" ht="12" customHeight="1" x14ac:dyDescent="0.25">
      <c r="A84" s="336" t="s">
        <v>557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52"/>
      <c r="AP84" s="252"/>
      <c r="AQ84" s="249"/>
    </row>
    <row r="85" spans="1:45" ht="12" customHeight="1" x14ac:dyDescent="0.25">
      <c r="A85" s="332" t="s">
        <v>241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3"/>
      <c r="AP85" s="253"/>
      <c r="AQ85" s="233"/>
    </row>
    <row r="86" spans="1:45" ht="27.75" customHeight="1" x14ac:dyDescent="0.25">
      <c r="A86" s="327" t="s">
        <v>558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2"/>
      <c r="AP86" s="252"/>
      <c r="AQ86" s="249"/>
    </row>
    <row r="87" spans="1:45" x14ac:dyDescent="0.25">
      <c r="A87" s="327" t="s">
        <v>559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2"/>
      <c r="AP87" s="252"/>
      <c r="AQ87" s="249"/>
    </row>
    <row r="88" spans="1:45" ht="14.25" customHeight="1" x14ac:dyDescent="0.25">
      <c r="A88" s="316" t="s">
        <v>560</v>
      </c>
      <c r="B88" s="317"/>
      <c r="C88" s="317"/>
      <c r="D88" s="318"/>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19"/>
      <c r="AL88" s="320"/>
      <c r="AM88" s="321"/>
      <c r="AN88" s="322"/>
      <c r="AO88" s="252"/>
      <c r="AP88" s="252"/>
      <c r="AQ88" s="249"/>
    </row>
    <row r="89" spans="1:45" x14ac:dyDescent="0.25">
      <c r="A89" s="316" t="s">
        <v>561</v>
      </c>
      <c r="B89" s="317"/>
      <c r="C89" s="317"/>
      <c r="D89" s="318"/>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19"/>
      <c r="AL89" s="320"/>
      <c r="AM89" s="321"/>
      <c r="AN89" s="322"/>
      <c r="AO89" s="252"/>
      <c r="AP89" s="252"/>
      <c r="AQ89" s="233"/>
    </row>
    <row r="90" spans="1:45" ht="12" customHeight="1" thickBot="1" x14ac:dyDescent="0.3">
      <c r="A90" s="255" t="s">
        <v>562</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3"/>
      <c r="AL90" s="324"/>
      <c r="AM90" s="325"/>
      <c r="AN90" s="326"/>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563</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564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565</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566</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567</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zoomScale="55" zoomScaleSheetLayoutView="55" workbookViewId="0">
      <selection activeCell="K37" sqref="K37"/>
    </sheetView>
  </sheetViews>
  <sheetFormatPr defaultRowHeight="15.75" x14ac:dyDescent="0.25"/>
  <cols>
    <col min="1" max="1" width="9.140625" style="70"/>
    <col min="2" max="2" width="37.7109375" style="70" customWidth="1"/>
    <col min="3" max="3" width="15.85546875" style="70" customWidth="1"/>
    <col min="4" max="4" width="17.28515625" style="70" customWidth="1"/>
    <col min="5" max="6" width="0" style="70" hidden="1" customWidth="1"/>
    <col min="7" max="7" width="16"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5" t="str">
        <f>'5. анализ эконом эфф'!A5:AR5</f>
        <v>Год раскрытия информации: 2023 год</v>
      </c>
      <c r="B5" s="265"/>
      <c r="C5" s="265"/>
      <c r="D5" s="265"/>
      <c r="E5" s="265"/>
      <c r="F5" s="265"/>
      <c r="G5" s="265"/>
      <c r="H5" s="265"/>
      <c r="I5" s="265"/>
      <c r="J5" s="265"/>
      <c r="K5" s="265"/>
      <c r="L5" s="26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
        <v>453</v>
      </c>
      <c r="B9" s="276"/>
      <c r="C9" s="276"/>
      <c r="D9" s="276"/>
      <c r="E9" s="276"/>
      <c r="F9" s="276"/>
      <c r="G9" s="276"/>
      <c r="H9" s="276"/>
      <c r="I9" s="276"/>
      <c r="J9" s="276"/>
      <c r="K9" s="276"/>
      <c r="L9" s="276"/>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6" t="str">
        <f>'1. паспорт местоположение'!$A$12</f>
        <v>K_TP1100.PS.0059</v>
      </c>
      <c r="B12" s="276"/>
      <c r="C12" s="276"/>
      <c r="D12" s="276"/>
      <c r="E12" s="276"/>
      <c r="F12" s="276"/>
      <c r="G12" s="276"/>
      <c r="H12" s="276"/>
      <c r="I12" s="276"/>
      <c r="J12" s="276"/>
      <c r="K12" s="276"/>
      <c r="L12" s="276"/>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0" t="str">
        <f>'5. анализ эконом эфф'!A15:AR15</f>
        <v>Реконструкция ПС 110кВ филиала Сургутские электрические сети (модернизация систем ТМ, АСУ ТП на ПС 110 кВ Северная).</v>
      </c>
      <c r="B15" s="276"/>
      <c r="C15" s="276"/>
      <c r="D15" s="276"/>
      <c r="E15" s="276"/>
      <c r="F15" s="276"/>
      <c r="G15" s="276"/>
      <c r="H15" s="276"/>
      <c r="I15" s="276"/>
      <c r="J15" s="276"/>
      <c r="K15" s="276"/>
      <c r="L15" s="276"/>
    </row>
    <row r="16" spans="1:44" x14ac:dyDescent="0.25">
      <c r="A16" s="266" t="s">
        <v>7</v>
      </c>
      <c r="B16" s="266"/>
      <c r="C16" s="266"/>
      <c r="D16" s="266"/>
      <c r="E16" s="266"/>
      <c r="F16" s="266"/>
      <c r="G16" s="266"/>
      <c r="H16" s="266"/>
      <c r="I16" s="266"/>
      <c r="J16" s="266"/>
      <c r="K16" s="266"/>
      <c r="L16" s="266"/>
    </row>
    <row r="17" spans="1:12" ht="15.75" customHeight="1" x14ac:dyDescent="0.25">
      <c r="L17" s="87"/>
    </row>
    <row r="18" spans="1:12" x14ac:dyDescent="0.25">
      <c r="K18" s="86"/>
    </row>
    <row r="19" spans="1:12" ht="15.75" customHeight="1" x14ac:dyDescent="0.25">
      <c r="A19" s="393" t="s">
        <v>408</v>
      </c>
      <c r="B19" s="393"/>
      <c r="C19" s="393"/>
      <c r="D19" s="393"/>
      <c r="E19" s="393"/>
      <c r="F19" s="393"/>
      <c r="G19" s="393"/>
      <c r="H19" s="393"/>
      <c r="I19" s="393"/>
      <c r="J19" s="393"/>
      <c r="K19" s="393"/>
      <c r="L19" s="393"/>
    </row>
    <row r="20" spans="1:12" x14ac:dyDescent="0.25">
      <c r="A20" s="71"/>
      <c r="B20" s="71"/>
      <c r="C20" s="188"/>
      <c r="D20" s="188"/>
      <c r="E20" s="188"/>
      <c r="F20" s="188"/>
      <c r="G20" s="188"/>
      <c r="H20" s="188"/>
      <c r="I20" s="85"/>
      <c r="J20" s="85"/>
      <c r="K20" s="85"/>
      <c r="L20" s="85"/>
    </row>
    <row r="21" spans="1:12" ht="28.5" customHeight="1" x14ac:dyDescent="0.25">
      <c r="A21" s="383" t="s">
        <v>211</v>
      </c>
      <c r="B21" s="383" t="s">
        <v>210</v>
      </c>
      <c r="C21" s="389" t="s">
        <v>343</v>
      </c>
      <c r="D21" s="389"/>
      <c r="E21" s="389"/>
      <c r="F21" s="389"/>
      <c r="G21" s="389"/>
      <c r="H21" s="389"/>
      <c r="I21" s="384" t="s">
        <v>209</v>
      </c>
      <c r="J21" s="386" t="s">
        <v>345</v>
      </c>
      <c r="K21" s="383" t="s">
        <v>208</v>
      </c>
      <c r="L21" s="385" t="s">
        <v>344</v>
      </c>
    </row>
    <row r="22" spans="1:12" ht="58.5" customHeight="1" x14ac:dyDescent="0.25">
      <c r="A22" s="383"/>
      <c r="B22" s="383"/>
      <c r="C22" s="390" t="s">
        <v>3</v>
      </c>
      <c r="D22" s="390"/>
      <c r="E22" s="189"/>
      <c r="F22" s="190"/>
      <c r="G22" s="391" t="s">
        <v>2</v>
      </c>
      <c r="H22" s="392"/>
      <c r="I22" s="384"/>
      <c r="J22" s="387"/>
      <c r="K22" s="383"/>
      <c r="L22" s="385"/>
    </row>
    <row r="23" spans="1:12" ht="47.25" x14ac:dyDescent="0.25">
      <c r="A23" s="383"/>
      <c r="B23" s="383"/>
      <c r="C23" s="84" t="s">
        <v>207</v>
      </c>
      <c r="D23" s="84" t="s">
        <v>206</v>
      </c>
      <c r="E23" s="84" t="s">
        <v>207</v>
      </c>
      <c r="F23" s="84" t="s">
        <v>206</v>
      </c>
      <c r="G23" s="84" t="s">
        <v>207</v>
      </c>
      <c r="H23" s="84" t="s">
        <v>206</v>
      </c>
      <c r="I23" s="384"/>
      <c r="J23" s="388"/>
      <c r="K23" s="383"/>
      <c r="L23" s="385"/>
    </row>
    <row r="24" spans="1:12" x14ac:dyDescent="0.25">
      <c r="A24" s="73">
        <v>1</v>
      </c>
      <c r="B24" s="73">
        <v>2</v>
      </c>
      <c r="C24" s="84">
        <v>3</v>
      </c>
      <c r="D24" s="84">
        <v>4</v>
      </c>
      <c r="E24" s="84">
        <v>5</v>
      </c>
      <c r="F24" s="84">
        <v>6</v>
      </c>
      <c r="G24" s="84">
        <v>7</v>
      </c>
      <c r="H24" s="84">
        <v>8</v>
      </c>
      <c r="I24" s="84">
        <v>9</v>
      </c>
      <c r="J24" s="84">
        <v>10</v>
      </c>
      <c r="K24" s="84">
        <v>11</v>
      </c>
      <c r="L24" s="84">
        <v>12</v>
      </c>
    </row>
    <row r="25" spans="1:12" x14ac:dyDescent="0.25">
      <c r="A25" s="79">
        <v>1</v>
      </c>
      <c r="B25" s="80" t="s">
        <v>205</v>
      </c>
      <c r="C25" s="191"/>
      <c r="D25" s="82"/>
      <c r="E25" s="82"/>
      <c r="F25" s="82"/>
      <c r="G25" s="82"/>
      <c r="H25" s="82"/>
      <c r="I25" s="82"/>
      <c r="J25" s="82"/>
      <c r="K25" s="77"/>
      <c r="L25" s="89"/>
    </row>
    <row r="26" spans="1:12" ht="21.75" customHeight="1" x14ac:dyDescent="0.25">
      <c r="A26" s="79" t="s">
        <v>204</v>
      </c>
      <c r="B26" s="83" t="s">
        <v>350</v>
      </c>
      <c r="C26" s="197" t="s">
        <v>441</v>
      </c>
      <c r="D26" s="197" t="s">
        <v>441</v>
      </c>
      <c r="E26" s="82"/>
      <c r="F26" s="82"/>
      <c r="G26" s="197" t="s">
        <v>441</v>
      </c>
      <c r="H26" s="197" t="s">
        <v>441</v>
      </c>
      <c r="I26" s="82"/>
      <c r="J26" s="82"/>
      <c r="K26" s="77"/>
      <c r="L26" s="77"/>
    </row>
    <row r="27" spans="1:12" s="72" customFormat="1" ht="39" customHeight="1" x14ac:dyDescent="0.25">
      <c r="A27" s="79" t="s">
        <v>203</v>
      </c>
      <c r="B27" s="83" t="s">
        <v>352</v>
      </c>
      <c r="C27" s="197" t="s">
        <v>441</v>
      </c>
      <c r="D27" s="197" t="s">
        <v>441</v>
      </c>
      <c r="E27" s="82"/>
      <c r="F27" s="82"/>
      <c r="G27" s="197" t="s">
        <v>441</v>
      </c>
      <c r="H27" s="197" t="s">
        <v>441</v>
      </c>
      <c r="I27" s="82"/>
      <c r="J27" s="82"/>
      <c r="K27" s="77"/>
      <c r="L27" s="77"/>
    </row>
    <row r="28" spans="1:12" s="72" customFormat="1" ht="70.5" customHeight="1" x14ac:dyDescent="0.25">
      <c r="A28" s="79" t="s">
        <v>351</v>
      </c>
      <c r="B28" s="83" t="s">
        <v>356</v>
      </c>
      <c r="C28" s="197" t="s">
        <v>441</v>
      </c>
      <c r="D28" s="197" t="s">
        <v>441</v>
      </c>
      <c r="E28" s="82"/>
      <c r="F28" s="82"/>
      <c r="G28" s="197" t="s">
        <v>441</v>
      </c>
      <c r="H28" s="197" t="s">
        <v>441</v>
      </c>
      <c r="I28" s="82"/>
      <c r="J28" s="82"/>
      <c r="K28" s="77"/>
      <c r="L28" s="77"/>
    </row>
    <row r="29" spans="1:12" s="72" customFormat="1" ht="54" customHeight="1" x14ac:dyDescent="0.25">
      <c r="A29" s="79" t="s">
        <v>202</v>
      </c>
      <c r="B29" s="83" t="s">
        <v>355</v>
      </c>
      <c r="C29" s="197" t="s">
        <v>441</v>
      </c>
      <c r="D29" s="197" t="s">
        <v>441</v>
      </c>
      <c r="E29" s="82"/>
      <c r="F29" s="82"/>
      <c r="G29" s="197" t="s">
        <v>441</v>
      </c>
      <c r="H29" s="197" t="s">
        <v>441</v>
      </c>
      <c r="I29" s="82"/>
      <c r="J29" s="82"/>
      <c r="K29" s="77"/>
      <c r="L29" s="77"/>
    </row>
    <row r="30" spans="1:12" s="72" customFormat="1" ht="42" customHeight="1" x14ac:dyDescent="0.25">
      <c r="A30" s="79" t="s">
        <v>201</v>
      </c>
      <c r="B30" s="83" t="s">
        <v>357</v>
      </c>
      <c r="C30" s="197" t="s">
        <v>441</v>
      </c>
      <c r="D30" s="197" t="s">
        <v>441</v>
      </c>
      <c r="E30" s="82"/>
      <c r="F30" s="82"/>
      <c r="G30" s="197" t="s">
        <v>441</v>
      </c>
      <c r="H30" s="197" t="s">
        <v>441</v>
      </c>
      <c r="I30" s="82"/>
      <c r="J30" s="82"/>
      <c r="K30" s="77"/>
      <c r="L30" s="77"/>
    </row>
    <row r="31" spans="1:12" s="72" customFormat="1" ht="37.5" customHeight="1" x14ac:dyDescent="0.25">
      <c r="A31" s="79" t="s">
        <v>200</v>
      </c>
      <c r="B31" s="78" t="s">
        <v>353</v>
      </c>
      <c r="C31" s="198">
        <v>44323</v>
      </c>
      <c r="D31" s="198">
        <v>44379</v>
      </c>
      <c r="E31" s="82"/>
      <c r="F31" s="82"/>
      <c r="G31" s="198">
        <v>44323</v>
      </c>
      <c r="H31" s="198">
        <v>44379</v>
      </c>
      <c r="I31" s="214">
        <v>100</v>
      </c>
      <c r="J31" s="214">
        <v>100</v>
      </c>
      <c r="K31" s="77"/>
      <c r="L31" s="77"/>
    </row>
    <row r="32" spans="1:12" s="72" customFormat="1" ht="31.5" x14ac:dyDescent="0.25">
      <c r="A32" s="79" t="s">
        <v>198</v>
      </c>
      <c r="B32" s="78" t="s">
        <v>358</v>
      </c>
      <c r="C32" s="198">
        <v>44380</v>
      </c>
      <c r="D32" s="198">
        <v>44910</v>
      </c>
      <c r="E32" s="82"/>
      <c r="F32" s="82"/>
      <c r="G32" s="198">
        <v>44380</v>
      </c>
      <c r="H32" s="198">
        <v>44910</v>
      </c>
      <c r="I32" s="214">
        <v>100</v>
      </c>
      <c r="J32" s="214">
        <v>100</v>
      </c>
      <c r="K32" s="77"/>
      <c r="L32" s="77"/>
    </row>
    <row r="33" spans="1:12" s="72" customFormat="1" ht="37.5" customHeight="1" x14ac:dyDescent="0.25">
      <c r="A33" s="79" t="s">
        <v>369</v>
      </c>
      <c r="B33" s="78" t="s">
        <v>293</v>
      </c>
      <c r="C33" s="199">
        <v>44866</v>
      </c>
      <c r="D33" s="199">
        <v>44910</v>
      </c>
      <c r="E33" s="82"/>
      <c r="F33" s="82"/>
      <c r="G33" s="199">
        <v>44866</v>
      </c>
      <c r="H33" s="199">
        <v>44910</v>
      </c>
      <c r="I33" s="214">
        <v>100</v>
      </c>
      <c r="J33" s="214">
        <v>100</v>
      </c>
      <c r="K33" s="77"/>
      <c r="L33" s="77"/>
    </row>
    <row r="34" spans="1:12" s="72" customFormat="1" ht="47.25" customHeight="1" x14ac:dyDescent="0.25">
      <c r="A34" s="79" t="s">
        <v>370</v>
      </c>
      <c r="B34" s="78" t="s">
        <v>362</v>
      </c>
      <c r="C34" s="197" t="s">
        <v>441</v>
      </c>
      <c r="D34" s="197" t="s">
        <v>441</v>
      </c>
      <c r="E34" s="81"/>
      <c r="F34" s="81"/>
      <c r="G34" s="197" t="s">
        <v>441</v>
      </c>
      <c r="H34" s="197" t="s">
        <v>441</v>
      </c>
      <c r="I34" s="214"/>
      <c r="J34" s="214"/>
      <c r="K34" s="81"/>
      <c r="L34" s="77"/>
    </row>
    <row r="35" spans="1:12" s="72" customFormat="1" ht="49.5" customHeight="1" x14ac:dyDescent="0.25">
      <c r="A35" s="79" t="s">
        <v>371</v>
      </c>
      <c r="B35" s="78" t="s">
        <v>199</v>
      </c>
      <c r="C35" s="198">
        <v>44911</v>
      </c>
      <c r="D35" s="198">
        <v>44941</v>
      </c>
      <c r="E35" s="81"/>
      <c r="F35" s="81"/>
      <c r="G35" s="198">
        <v>44911</v>
      </c>
      <c r="H35" s="198">
        <v>44925</v>
      </c>
      <c r="I35" s="214">
        <v>100</v>
      </c>
      <c r="J35" s="214">
        <v>100</v>
      </c>
      <c r="K35" s="81"/>
      <c r="L35" s="77"/>
    </row>
    <row r="36" spans="1:12" ht="37.5" customHeight="1" x14ac:dyDescent="0.25">
      <c r="A36" s="79" t="s">
        <v>372</v>
      </c>
      <c r="B36" s="78" t="s">
        <v>354</v>
      </c>
      <c r="C36" s="197" t="s">
        <v>441</v>
      </c>
      <c r="D36" s="197" t="s">
        <v>441</v>
      </c>
      <c r="E36" s="193"/>
      <c r="F36" s="194"/>
      <c r="G36" s="197" t="s">
        <v>441</v>
      </c>
      <c r="H36" s="197" t="s">
        <v>441</v>
      </c>
      <c r="I36" s="216"/>
      <c r="J36" s="216"/>
      <c r="K36" s="77"/>
      <c r="L36" s="77"/>
    </row>
    <row r="37" spans="1:12" ht="16.5" x14ac:dyDescent="0.25">
      <c r="A37" s="79" t="s">
        <v>373</v>
      </c>
      <c r="B37" s="78" t="s">
        <v>197</v>
      </c>
      <c r="C37" s="198">
        <v>44380</v>
      </c>
      <c r="D37" s="198">
        <v>44910</v>
      </c>
      <c r="E37" s="193"/>
      <c r="F37" s="194"/>
      <c r="G37" s="198">
        <v>44380</v>
      </c>
      <c r="H37" s="198">
        <v>44910</v>
      </c>
      <c r="I37" s="214">
        <v>100</v>
      </c>
      <c r="J37" s="214">
        <v>100</v>
      </c>
      <c r="K37" s="77"/>
      <c r="L37" s="77"/>
    </row>
    <row r="38" spans="1:12" x14ac:dyDescent="0.25">
      <c r="A38" s="79" t="s">
        <v>501</v>
      </c>
      <c r="B38" s="80" t="s">
        <v>196</v>
      </c>
      <c r="C38" s="197"/>
      <c r="D38" s="192"/>
      <c r="E38" s="77"/>
      <c r="F38" s="77"/>
      <c r="G38" s="197"/>
      <c r="H38" s="192"/>
      <c r="I38" s="215"/>
      <c r="J38" s="215"/>
      <c r="K38" s="77"/>
      <c r="L38" s="77"/>
    </row>
    <row r="39" spans="1:12" ht="63" x14ac:dyDescent="0.25">
      <c r="A39" s="79">
        <v>2</v>
      </c>
      <c r="B39" s="78" t="s">
        <v>359</v>
      </c>
      <c r="C39" s="200">
        <v>44942</v>
      </c>
      <c r="D39" s="200">
        <v>45015</v>
      </c>
      <c r="E39" s="77"/>
      <c r="F39" s="77"/>
      <c r="G39" s="232">
        <v>45184</v>
      </c>
      <c r="H39" s="232">
        <v>45198</v>
      </c>
      <c r="I39" s="215"/>
      <c r="J39" s="215"/>
      <c r="K39" s="77"/>
      <c r="L39" s="77"/>
    </row>
    <row r="40" spans="1:12" ht="33.75" customHeight="1" x14ac:dyDescent="0.25">
      <c r="A40" s="79" t="s">
        <v>195</v>
      </c>
      <c r="B40" s="78" t="s">
        <v>361</v>
      </c>
      <c r="C40" s="200">
        <v>45017</v>
      </c>
      <c r="D40" s="200">
        <v>45046</v>
      </c>
      <c r="E40" s="77"/>
      <c r="F40" s="77"/>
      <c r="G40" s="232">
        <v>45209</v>
      </c>
      <c r="H40" s="232">
        <v>45322</v>
      </c>
      <c r="I40" s="215"/>
      <c r="J40" s="215"/>
      <c r="K40" s="77"/>
      <c r="L40" s="77"/>
    </row>
    <row r="41" spans="1:12" ht="63" customHeight="1" x14ac:dyDescent="0.25">
      <c r="A41" s="79" t="s">
        <v>194</v>
      </c>
      <c r="B41" s="80" t="s">
        <v>438</v>
      </c>
      <c r="C41" s="197"/>
      <c r="D41" s="192"/>
      <c r="E41" s="77"/>
      <c r="F41" s="77"/>
      <c r="G41" s="192"/>
      <c r="H41" s="192"/>
      <c r="I41" s="215"/>
      <c r="J41" s="215"/>
      <c r="K41" s="77"/>
      <c r="L41" s="77"/>
    </row>
    <row r="42" spans="1:12" ht="58.5" customHeight="1" x14ac:dyDescent="0.25">
      <c r="A42" s="79">
        <v>3</v>
      </c>
      <c r="B42" s="78" t="s">
        <v>360</v>
      </c>
      <c r="C42" s="200">
        <v>45017</v>
      </c>
      <c r="D42" s="200">
        <v>45046</v>
      </c>
      <c r="E42" s="77"/>
      <c r="F42" s="77"/>
      <c r="G42" s="232">
        <v>45352</v>
      </c>
      <c r="H42" s="232">
        <v>45412</v>
      </c>
      <c r="I42" s="215"/>
      <c r="J42" s="215"/>
      <c r="K42" s="77"/>
      <c r="L42" s="77"/>
    </row>
    <row r="43" spans="1:12" ht="34.5" customHeight="1" x14ac:dyDescent="0.25">
      <c r="A43" s="79" t="s">
        <v>193</v>
      </c>
      <c r="B43" s="78" t="s">
        <v>191</v>
      </c>
      <c r="C43" s="200">
        <v>45047</v>
      </c>
      <c r="D43" s="200">
        <v>45076</v>
      </c>
      <c r="E43" s="77"/>
      <c r="F43" s="77"/>
      <c r="G43" s="200">
        <v>45323</v>
      </c>
      <c r="H43" s="200">
        <v>45351</v>
      </c>
      <c r="I43" s="215"/>
      <c r="J43" s="215"/>
      <c r="K43" s="77"/>
      <c r="L43" s="77"/>
    </row>
    <row r="44" spans="1:12" ht="24.75" customHeight="1" x14ac:dyDescent="0.25">
      <c r="A44" s="79" t="s">
        <v>192</v>
      </c>
      <c r="B44" s="78" t="s">
        <v>189</v>
      </c>
      <c r="C44" s="200">
        <v>45078</v>
      </c>
      <c r="D44" s="200">
        <v>45260</v>
      </c>
      <c r="E44" s="77"/>
      <c r="F44" s="77"/>
      <c r="G44" s="200">
        <v>45412</v>
      </c>
      <c r="H44" s="200">
        <v>45534</v>
      </c>
      <c r="I44" s="215"/>
      <c r="J44" s="215"/>
      <c r="K44" s="77"/>
      <c r="L44" s="77"/>
    </row>
    <row r="45" spans="1:12" ht="90.75" customHeight="1" x14ac:dyDescent="0.25">
      <c r="A45" s="79" t="s">
        <v>190</v>
      </c>
      <c r="B45" s="78" t="s">
        <v>365</v>
      </c>
      <c r="C45" s="197" t="s">
        <v>441</v>
      </c>
      <c r="D45" s="197" t="s">
        <v>441</v>
      </c>
      <c r="E45" s="77"/>
      <c r="F45" s="77"/>
      <c r="G45" s="197" t="s">
        <v>441</v>
      </c>
      <c r="H45" s="197" t="s">
        <v>441</v>
      </c>
      <c r="I45" s="215"/>
      <c r="J45" s="215"/>
      <c r="K45" s="77"/>
      <c r="L45" s="77"/>
    </row>
    <row r="46" spans="1:12" ht="167.25" customHeight="1" x14ac:dyDescent="0.25">
      <c r="A46" s="79" t="s">
        <v>188</v>
      </c>
      <c r="B46" s="78" t="s">
        <v>363</v>
      </c>
      <c r="C46" s="197" t="s">
        <v>441</v>
      </c>
      <c r="D46" s="197" t="s">
        <v>441</v>
      </c>
      <c r="E46" s="77"/>
      <c r="F46" s="77"/>
      <c r="G46" s="197" t="s">
        <v>441</v>
      </c>
      <c r="H46" s="197" t="s">
        <v>441</v>
      </c>
      <c r="I46" s="215"/>
      <c r="J46" s="215"/>
      <c r="K46" s="77"/>
      <c r="L46" s="77"/>
    </row>
    <row r="47" spans="1:12" ht="30.75" customHeight="1" x14ac:dyDescent="0.25">
      <c r="A47" s="79" t="s">
        <v>186</v>
      </c>
      <c r="B47" s="78" t="s">
        <v>187</v>
      </c>
      <c r="C47" s="200">
        <v>45261</v>
      </c>
      <c r="D47" s="200">
        <v>45275</v>
      </c>
      <c r="E47" s="77"/>
      <c r="F47" s="77"/>
      <c r="G47" s="200">
        <v>45534</v>
      </c>
      <c r="H47" s="200">
        <v>45641</v>
      </c>
      <c r="I47" s="215"/>
      <c r="J47" s="215"/>
      <c r="K47" s="77"/>
      <c r="L47" s="77"/>
    </row>
    <row r="48" spans="1:12" ht="37.5" customHeight="1" x14ac:dyDescent="0.25">
      <c r="A48" s="79" t="s">
        <v>502</v>
      </c>
      <c r="B48" s="80" t="s">
        <v>185</v>
      </c>
      <c r="C48" s="197"/>
      <c r="D48" s="192"/>
      <c r="E48" s="77"/>
      <c r="F48" s="77"/>
      <c r="G48" s="197"/>
      <c r="H48" s="192"/>
      <c r="I48" s="215"/>
      <c r="J48" s="215"/>
      <c r="K48" s="77"/>
      <c r="L48" s="77"/>
    </row>
    <row r="49" spans="1:12" ht="35.25" customHeight="1" x14ac:dyDescent="0.25">
      <c r="A49" s="79">
        <v>4</v>
      </c>
      <c r="B49" s="78" t="s">
        <v>183</v>
      </c>
      <c r="C49" s="200">
        <v>45642</v>
      </c>
      <c r="D49" s="200">
        <v>45651</v>
      </c>
      <c r="E49" s="77"/>
      <c r="F49" s="77"/>
      <c r="G49" s="200">
        <v>45642</v>
      </c>
      <c r="H49" s="200">
        <v>45651</v>
      </c>
      <c r="I49" s="215"/>
      <c r="J49" s="215"/>
      <c r="K49" s="77"/>
      <c r="L49" s="77"/>
    </row>
    <row r="50" spans="1:12" ht="86.25" customHeight="1" x14ac:dyDescent="0.25">
      <c r="A50" s="79" t="s">
        <v>184</v>
      </c>
      <c r="B50" s="78" t="s">
        <v>364</v>
      </c>
      <c r="C50" s="197" t="s">
        <v>441</v>
      </c>
      <c r="D50" s="197" t="s">
        <v>441</v>
      </c>
      <c r="E50" s="77"/>
      <c r="F50" s="77"/>
      <c r="G50" s="197" t="s">
        <v>441</v>
      </c>
      <c r="H50" s="197" t="s">
        <v>441</v>
      </c>
      <c r="I50" s="215"/>
      <c r="J50" s="215"/>
      <c r="K50" s="77"/>
      <c r="L50" s="77"/>
    </row>
    <row r="51" spans="1:12" ht="77.25" customHeight="1" x14ac:dyDescent="0.25">
      <c r="A51" s="79" t="s">
        <v>182</v>
      </c>
      <c r="B51" s="78" t="s">
        <v>366</v>
      </c>
      <c r="C51" s="197" t="s">
        <v>441</v>
      </c>
      <c r="D51" s="197" t="s">
        <v>441</v>
      </c>
      <c r="E51" s="77"/>
      <c r="F51" s="77"/>
      <c r="G51" s="197" t="s">
        <v>441</v>
      </c>
      <c r="H51" s="197" t="s">
        <v>441</v>
      </c>
      <c r="I51" s="215"/>
      <c r="J51" s="215"/>
      <c r="K51" s="77"/>
      <c r="L51" s="77"/>
    </row>
    <row r="52" spans="1:12" ht="71.25" customHeight="1" x14ac:dyDescent="0.25">
      <c r="A52" s="79" t="s">
        <v>180</v>
      </c>
      <c r="B52" s="78" t="s">
        <v>181</v>
      </c>
      <c r="C52" s="197" t="s">
        <v>441</v>
      </c>
      <c r="D52" s="197" t="s">
        <v>441</v>
      </c>
      <c r="E52" s="77"/>
      <c r="F52" s="77"/>
      <c r="G52" s="197" t="s">
        <v>441</v>
      </c>
      <c r="H52" s="197" t="s">
        <v>441</v>
      </c>
      <c r="I52" s="215"/>
      <c r="J52" s="215"/>
      <c r="K52" s="77"/>
      <c r="L52" s="77"/>
    </row>
    <row r="53" spans="1:12" ht="48" customHeight="1" x14ac:dyDescent="0.25">
      <c r="A53" s="79" t="s">
        <v>178</v>
      </c>
      <c r="B53" s="144" t="s">
        <v>367</v>
      </c>
      <c r="C53" s="200">
        <v>45652</v>
      </c>
      <c r="D53" s="200">
        <v>45657</v>
      </c>
      <c r="E53" s="77"/>
      <c r="F53" s="77"/>
      <c r="G53" s="200">
        <v>45652</v>
      </c>
      <c r="H53" s="200">
        <v>45657</v>
      </c>
      <c r="I53" s="215"/>
      <c r="J53" s="215"/>
      <c r="K53" s="77"/>
      <c r="L53" s="77"/>
    </row>
    <row r="54" spans="1:12" ht="46.5" customHeight="1" x14ac:dyDescent="0.25">
      <c r="A54" s="79" t="s">
        <v>368</v>
      </c>
      <c r="B54" s="78" t="s">
        <v>179</v>
      </c>
      <c r="C54" s="197" t="s">
        <v>441</v>
      </c>
      <c r="D54" s="197" t="s">
        <v>441</v>
      </c>
      <c r="E54" s="77"/>
      <c r="F54" s="77"/>
      <c r="G54" s="197" t="s">
        <v>441</v>
      </c>
      <c r="H54" s="197" t="s">
        <v>441</v>
      </c>
      <c r="I54" s="215"/>
      <c r="J54" s="215"/>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I92"/>
  <sheetViews>
    <sheetView view="pageBreakPreview" zoomScale="55" zoomScaleNormal="70" zoomScaleSheetLayoutView="55" workbookViewId="0">
      <selection activeCell="A18" sqref="A18:AA1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28515625" style="69" customWidth="1"/>
    <col min="9" max="9" width="5.28515625" style="69" customWidth="1"/>
    <col min="10" max="10" width="11.140625" style="69" customWidth="1"/>
    <col min="11" max="11" width="6.140625" style="69" customWidth="1"/>
    <col min="12" max="12" width="11.5703125" style="69" customWidth="1"/>
    <col min="13" max="13" width="6.140625" style="69" customWidth="1"/>
    <col min="14" max="14" width="11" style="69" customWidth="1"/>
    <col min="15" max="15" width="6.140625" style="69" customWidth="1"/>
    <col min="16" max="16" width="10.85546875" style="69" customWidth="1"/>
    <col min="17" max="17" width="6.140625" style="69" customWidth="1"/>
    <col min="18" max="18" width="13" style="69" customWidth="1"/>
    <col min="19" max="19" width="6.140625" style="69" customWidth="1"/>
    <col min="20" max="20" width="9" style="69" customWidth="1"/>
    <col min="21" max="21" width="6.140625" style="69" customWidth="1"/>
    <col min="22" max="22" width="13.42578125" style="69" customWidth="1"/>
    <col min="23" max="23" width="6.140625" style="69" customWidth="1"/>
    <col min="24" max="25" width="10.28515625" style="69" customWidth="1"/>
    <col min="26" max="26" width="13.140625" style="69" customWidth="1"/>
    <col min="27" max="27" width="24.85546875" style="69" customWidth="1"/>
    <col min="28" max="16384" width="9.140625" style="69"/>
  </cols>
  <sheetData>
    <row r="1" spans="1:29" x14ac:dyDescent="0.25">
      <c r="A1" s="70"/>
      <c r="B1" s="70"/>
      <c r="C1" s="70"/>
      <c r="D1" s="70"/>
      <c r="E1" s="70"/>
      <c r="F1" s="70"/>
      <c r="H1" s="70"/>
      <c r="I1" s="70"/>
      <c r="AC1" s="86" t="s">
        <v>70</v>
      </c>
    </row>
    <row r="2" spans="1:29" x14ac:dyDescent="0.25">
      <c r="A2" s="70"/>
      <c r="B2" s="70"/>
      <c r="C2" s="70"/>
      <c r="D2" s="70"/>
      <c r="E2" s="70"/>
      <c r="F2" s="70"/>
      <c r="H2" s="70"/>
      <c r="I2" s="70"/>
      <c r="AC2" s="86" t="s">
        <v>11</v>
      </c>
    </row>
    <row r="3" spans="1:29" x14ac:dyDescent="0.25">
      <c r="A3" s="70"/>
      <c r="B3" s="70"/>
      <c r="C3" s="70"/>
      <c r="D3" s="70"/>
      <c r="E3" s="70"/>
      <c r="F3" s="70"/>
      <c r="H3" s="70"/>
      <c r="I3" s="70"/>
      <c r="AC3" s="86" t="s">
        <v>69</v>
      </c>
    </row>
    <row r="4" spans="1:29" ht="18.75" customHeight="1" x14ac:dyDescent="0.25">
      <c r="A4" s="265" t="str">
        <f>'6.1. Паспорт сетевой график'!A5:L5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9" ht="18.75" x14ac:dyDescent="0.3">
      <c r="A5" s="70"/>
      <c r="B5" s="70"/>
      <c r="C5" s="70"/>
      <c r="D5" s="70"/>
      <c r="E5" s="70"/>
      <c r="F5" s="70"/>
      <c r="H5" s="70"/>
      <c r="I5" s="70"/>
      <c r="AA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9" ht="18.75" x14ac:dyDescent="0.25">
      <c r="A7" s="148"/>
      <c r="B7" s="148"/>
      <c r="C7" s="148"/>
      <c r="D7" s="148"/>
      <c r="E7" s="148"/>
      <c r="F7" s="148"/>
      <c r="G7" s="148"/>
      <c r="H7" s="75"/>
      <c r="I7" s="75"/>
      <c r="J7" s="75"/>
      <c r="K7" s="75"/>
      <c r="L7" s="75"/>
      <c r="M7" s="75"/>
      <c r="N7" s="75"/>
      <c r="O7" s="75"/>
      <c r="P7" s="75"/>
      <c r="Q7" s="75"/>
      <c r="R7" s="75"/>
      <c r="S7" s="75"/>
      <c r="T7" s="75"/>
      <c r="U7" s="75"/>
      <c r="V7" s="75"/>
      <c r="W7" s="75"/>
      <c r="X7" s="75"/>
      <c r="Y7" s="75"/>
      <c r="Z7" s="75"/>
      <c r="AA7" s="75"/>
    </row>
    <row r="8" spans="1:29" x14ac:dyDescent="0.25">
      <c r="A8" s="270" t="s">
        <v>453</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9" ht="18.75" x14ac:dyDescent="0.25">
      <c r="A10" s="148"/>
      <c r="B10" s="148"/>
      <c r="C10" s="148"/>
      <c r="D10" s="148"/>
      <c r="E10" s="148"/>
      <c r="F10" s="148"/>
      <c r="G10" s="148"/>
      <c r="H10" s="75"/>
      <c r="I10" s="75"/>
      <c r="J10" s="75"/>
      <c r="K10" s="75"/>
      <c r="L10" s="75"/>
      <c r="M10" s="75"/>
      <c r="N10" s="75"/>
      <c r="O10" s="75"/>
      <c r="P10" s="75"/>
      <c r="Q10" s="75"/>
      <c r="R10" s="75"/>
      <c r="S10" s="75"/>
      <c r="T10" s="75"/>
      <c r="U10" s="75"/>
      <c r="V10" s="75"/>
      <c r="W10" s="75"/>
      <c r="X10" s="75"/>
      <c r="Y10" s="75"/>
      <c r="Z10" s="75"/>
      <c r="AA10" s="75"/>
    </row>
    <row r="11" spans="1:29" ht="18.75" x14ac:dyDescent="0.25">
      <c r="A11" s="268" t="str">
        <f>'6.1. Паспорт сетевой график'!A12:L12</f>
        <v>K_TP1100.PS.0059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9" x14ac:dyDescent="0.25">
      <c r="A14" s="270" t="str">
        <f>'6.1. Паспорт сетевой график'!A15:L15</f>
        <v>Реконструкция ПС 110кВ филиала Сургутские электрические сети (модернизация систем ТМ, АСУ ТП на ПС 110 кВ Северная).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5" x14ac:dyDescent="0.25">
      <c r="A17" s="70"/>
      <c r="H17" s="70"/>
      <c r="I17" s="70"/>
      <c r="J17" s="70"/>
      <c r="K17" s="70"/>
      <c r="L17" s="70"/>
      <c r="M17" s="70"/>
      <c r="N17" s="70"/>
      <c r="O17" s="70"/>
      <c r="P17" s="70"/>
      <c r="Q17" s="70"/>
      <c r="R17" s="70"/>
      <c r="S17" s="70"/>
      <c r="T17" s="70"/>
      <c r="U17" s="70"/>
      <c r="V17" s="70"/>
      <c r="W17" s="70"/>
      <c r="X17" s="70"/>
      <c r="Y17" s="70"/>
      <c r="Z17" s="70"/>
    </row>
    <row r="18" spans="1:35" x14ac:dyDescent="0.25">
      <c r="A18" s="406" t="s">
        <v>409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5"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row>
    <row r="20" spans="1:35" s="168" customFormat="1" ht="33" customHeight="1" x14ac:dyDescent="0.25">
      <c r="A20" s="394" t="s">
        <v>177</v>
      </c>
      <c r="B20" s="394" t="s">
        <v>176</v>
      </c>
      <c r="C20" s="397" t="s">
        <v>175</v>
      </c>
      <c r="D20" s="397"/>
      <c r="E20" s="398" t="s">
        <v>174</v>
      </c>
      <c r="F20" s="398"/>
      <c r="G20" s="394" t="s">
        <v>531</v>
      </c>
      <c r="H20" s="399" t="s">
        <v>508</v>
      </c>
      <c r="I20" s="400"/>
      <c r="J20" s="400"/>
      <c r="K20" s="400"/>
      <c r="L20" s="399" t="s">
        <v>509</v>
      </c>
      <c r="M20" s="400"/>
      <c r="N20" s="400"/>
      <c r="O20" s="400"/>
      <c r="P20" s="399" t="s">
        <v>510</v>
      </c>
      <c r="Q20" s="400"/>
      <c r="R20" s="400"/>
      <c r="S20" s="400"/>
      <c r="T20" s="399" t="s">
        <v>511</v>
      </c>
      <c r="U20" s="400"/>
      <c r="V20" s="400"/>
      <c r="W20" s="400"/>
      <c r="X20" s="399" t="s">
        <v>512</v>
      </c>
      <c r="Y20" s="400"/>
      <c r="Z20" s="400"/>
      <c r="AA20" s="400"/>
      <c r="AB20" s="401" t="s">
        <v>173</v>
      </c>
      <c r="AC20" s="402"/>
    </row>
    <row r="21" spans="1:35" s="168" customFormat="1" ht="99.75" customHeight="1" x14ac:dyDescent="0.25">
      <c r="A21" s="395"/>
      <c r="B21" s="395"/>
      <c r="C21" s="397"/>
      <c r="D21" s="397"/>
      <c r="E21" s="398"/>
      <c r="F21" s="398"/>
      <c r="G21" s="395"/>
      <c r="H21" s="397" t="s">
        <v>3</v>
      </c>
      <c r="I21" s="397"/>
      <c r="J21" s="397" t="s">
        <v>171</v>
      </c>
      <c r="K21" s="397"/>
      <c r="L21" s="397" t="s">
        <v>3</v>
      </c>
      <c r="M21" s="397"/>
      <c r="N21" s="397" t="s">
        <v>171</v>
      </c>
      <c r="O21" s="397"/>
      <c r="P21" s="397" t="s">
        <v>3</v>
      </c>
      <c r="Q21" s="397"/>
      <c r="R21" s="397" t="s">
        <v>171</v>
      </c>
      <c r="S21" s="397"/>
      <c r="T21" s="397" t="s">
        <v>3</v>
      </c>
      <c r="U21" s="397"/>
      <c r="V21" s="397" t="s">
        <v>171</v>
      </c>
      <c r="W21" s="397"/>
      <c r="X21" s="397" t="s">
        <v>3</v>
      </c>
      <c r="Y21" s="397"/>
      <c r="Z21" s="397" t="s">
        <v>171</v>
      </c>
      <c r="AA21" s="397"/>
      <c r="AB21" s="403"/>
      <c r="AC21" s="404"/>
    </row>
    <row r="22" spans="1:35" s="168" customFormat="1" ht="89.25" customHeight="1" x14ac:dyDescent="0.3">
      <c r="A22" s="396"/>
      <c r="B22" s="396"/>
      <c r="C22" s="203" t="s">
        <v>3</v>
      </c>
      <c r="D22" s="203" t="s">
        <v>171</v>
      </c>
      <c r="E22" s="201" t="s">
        <v>513</v>
      </c>
      <c r="F22" s="201" t="s">
        <v>532</v>
      </c>
      <c r="G22" s="396"/>
      <c r="H22" s="169" t="s">
        <v>391</v>
      </c>
      <c r="I22" s="169" t="s">
        <v>392</v>
      </c>
      <c r="J22" s="169" t="s">
        <v>391</v>
      </c>
      <c r="K22" s="169" t="s">
        <v>392</v>
      </c>
      <c r="L22" s="169" t="s">
        <v>391</v>
      </c>
      <c r="M22" s="169" t="s">
        <v>392</v>
      </c>
      <c r="N22" s="169" t="s">
        <v>391</v>
      </c>
      <c r="O22" s="169" t="s">
        <v>392</v>
      </c>
      <c r="P22" s="169" t="s">
        <v>391</v>
      </c>
      <c r="Q22" s="169" t="s">
        <v>392</v>
      </c>
      <c r="R22" s="169" t="s">
        <v>391</v>
      </c>
      <c r="S22" s="169" t="s">
        <v>392</v>
      </c>
      <c r="T22" s="169" t="s">
        <v>391</v>
      </c>
      <c r="U22" s="169" t="s">
        <v>392</v>
      </c>
      <c r="V22" s="169" t="s">
        <v>391</v>
      </c>
      <c r="W22" s="169" t="s">
        <v>392</v>
      </c>
      <c r="X22" s="169" t="s">
        <v>391</v>
      </c>
      <c r="Y22" s="169" t="s">
        <v>392</v>
      </c>
      <c r="Z22" s="169" t="s">
        <v>391</v>
      </c>
      <c r="AA22" s="169" t="s">
        <v>392</v>
      </c>
      <c r="AB22" s="203" t="s">
        <v>172</v>
      </c>
      <c r="AC22" s="203" t="s">
        <v>171</v>
      </c>
      <c r="AE22" s="170"/>
      <c r="AF22" s="170"/>
      <c r="AG22" s="170"/>
      <c r="AH22" s="170"/>
      <c r="AI22" s="171"/>
    </row>
    <row r="23" spans="1:35" s="168"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71"/>
      <c r="AF23" s="171"/>
      <c r="AG23" s="171"/>
      <c r="AH23" s="171"/>
      <c r="AI23" s="171"/>
    </row>
    <row r="24" spans="1:35" s="168" customFormat="1" ht="47.25" customHeight="1" x14ac:dyDescent="0.25">
      <c r="A24" s="172">
        <v>1</v>
      </c>
      <c r="B24" s="173" t="s">
        <v>170</v>
      </c>
      <c r="C24" s="182">
        <v>39.86423701349252</v>
      </c>
      <c r="D24" s="182">
        <v>96.085855352145501</v>
      </c>
      <c r="E24" s="182">
        <v>96.085855352145501</v>
      </c>
      <c r="F24" s="182">
        <v>91.987064022145503</v>
      </c>
      <c r="G24" s="182">
        <v>4.0987913300000001</v>
      </c>
      <c r="H24" s="182">
        <v>38.722473013492518</v>
      </c>
      <c r="I24" s="182"/>
      <c r="J24" s="182">
        <v>55.817711123641921</v>
      </c>
      <c r="K24" s="182"/>
      <c r="L24" s="182">
        <v>0</v>
      </c>
      <c r="M24" s="182"/>
      <c r="N24" s="182">
        <v>36.16935289850359</v>
      </c>
      <c r="O24" s="182"/>
      <c r="P24" s="182">
        <v>0</v>
      </c>
      <c r="Q24" s="182"/>
      <c r="R24" s="182">
        <v>0</v>
      </c>
      <c r="S24" s="182"/>
      <c r="T24" s="182">
        <v>0</v>
      </c>
      <c r="U24" s="182"/>
      <c r="V24" s="182">
        <v>0</v>
      </c>
      <c r="W24" s="182"/>
      <c r="X24" s="182">
        <v>0</v>
      </c>
      <c r="Y24" s="182"/>
      <c r="Z24" s="182">
        <v>0</v>
      </c>
      <c r="AA24" s="182"/>
      <c r="AB24" s="182">
        <v>38.722473013492518</v>
      </c>
      <c r="AC24" s="182">
        <v>91.987064022145518</v>
      </c>
    </row>
    <row r="25" spans="1:35" s="168" customFormat="1" ht="24" customHeight="1" x14ac:dyDescent="0.25">
      <c r="A25" s="174" t="s">
        <v>169</v>
      </c>
      <c r="B25" s="175" t="s">
        <v>168</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5" s="168" customFormat="1" x14ac:dyDescent="0.25">
      <c r="A26" s="174" t="s">
        <v>167</v>
      </c>
      <c r="B26" s="175" t="s">
        <v>166</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5" s="168" customFormat="1" ht="31.5" x14ac:dyDescent="0.25">
      <c r="A27" s="174" t="s">
        <v>165</v>
      </c>
      <c r="B27" s="175" t="s">
        <v>349</v>
      </c>
      <c r="C27" s="182"/>
      <c r="D27" s="182"/>
      <c r="E27" s="182"/>
      <c r="F27" s="182"/>
      <c r="G27" s="182">
        <v>3.9084972750000002</v>
      </c>
      <c r="H27" s="182">
        <v>32.462951831195269</v>
      </c>
      <c r="I27" s="182"/>
      <c r="J27" s="182">
        <v>46.514759269701599</v>
      </c>
      <c r="K27" s="182"/>
      <c r="L27" s="182">
        <v>0</v>
      </c>
      <c r="M27" s="182"/>
      <c r="N27" s="182">
        <v>30.14112741541966</v>
      </c>
      <c r="O27" s="182"/>
      <c r="P27" s="182">
        <v>0</v>
      </c>
      <c r="Q27" s="182"/>
      <c r="R27" s="182">
        <v>0</v>
      </c>
      <c r="S27" s="182"/>
      <c r="T27" s="182">
        <v>0</v>
      </c>
      <c r="U27" s="182"/>
      <c r="V27" s="182">
        <v>0</v>
      </c>
      <c r="W27" s="182"/>
      <c r="X27" s="182">
        <v>0</v>
      </c>
      <c r="Y27" s="182"/>
      <c r="Z27" s="182">
        <v>0</v>
      </c>
      <c r="AA27" s="182"/>
      <c r="AB27" s="182">
        <v>32.462951831195269</v>
      </c>
      <c r="AC27" s="182">
        <v>76.65588668512126</v>
      </c>
    </row>
    <row r="28" spans="1:35" s="168" customFormat="1" x14ac:dyDescent="0.25">
      <c r="A28" s="174" t="s">
        <v>164</v>
      </c>
      <c r="B28" s="175" t="s">
        <v>163</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8" customFormat="1" x14ac:dyDescent="0.25">
      <c r="A29" s="174" t="s">
        <v>162</v>
      </c>
      <c r="B29" s="176" t="s">
        <v>161</v>
      </c>
      <c r="C29" s="182"/>
      <c r="D29" s="182"/>
      <c r="E29" s="182"/>
      <c r="F29" s="182"/>
      <c r="G29" s="182">
        <v>0.19029405499999985</v>
      </c>
      <c r="H29" s="182">
        <v>6.2595211822972487</v>
      </c>
      <c r="I29" s="182"/>
      <c r="J29" s="182">
        <v>9.3029518539403213</v>
      </c>
      <c r="K29" s="182"/>
      <c r="L29" s="182">
        <v>0</v>
      </c>
      <c r="M29" s="182"/>
      <c r="N29" s="182">
        <v>6.0282254830839292</v>
      </c>
      <c r="O29" s="182"/>
      <c r="P29" s="182">
        <v>0</v>
      </c>
      <c r="Q29" s="182"/>
      <c r="R29" s="182">
        <v>0</v>
      </c>
      <c r="S29" s="182"/>
      <c r="T29" s="182">
        <v>0</v>
      </c>
      <c r="U29" s="182"/>
      <c r="V29" s="182">
        <v>0</v>
      </c>
      <c r="W29" s="182"/>
      <c r="X29" s="182">
        <v>0</v>
      </c>
      <c r="Y29" s="182"/>
      <c r="Z29" s="182">
        <v>0</v>
      </c>
      <c r="AA29" s="182"/>
      <c r="AB29" s="182">
        <v>6.2595211822972487</v>
      </c>
      <c r="AC29" s="182">
        <v>15.331177337024258</v>
      </c>
    </row>
    <row r="30" spans="1:35" s="168" customFormat="1" ht="47.25" x14ac:dyDescent="0.25">
      <c r="A30" s="172" t="s">
        <v>64</v>
      </c>
      <c r="B30" s="173" t="s">
        <v>160</v>
      </c>
      <c r="C30" s="182">
        <v>33.41442183119527</v>
      </c>
      <c r="D30" s="182">
        <v>80.564383955121258</v>
      </c>
      <c r="E30" s="182">
        <v>80.515592765121255</v>
      </c>
      <c r="F30" s="182">
        <v>76.65588668512126</v>
      </c>
      <c r="G30" s="182">
        <v>3.85970608</v>
      </c>
      <c r="H30" s="182">
        <v>32.462951831195269</v>
      </c>
      <c r="I30" s="182"/>
      <c r="J30" s="182">
        <v>46.514759269701599</v>
      </c>
      <c r="K30" s="182"/>
      <c r="L30" s="182">
        <v>0</v>
      </c>
      <c r="M30" s="182"/>
      <c r="N30" s="182">
        <v>30.141127415419657</v>
      </c>
      <c r="O30" s="182"/>
      <c r="P30" s="182">
        <v>0</v>
      </c>
      <c r="Q30" s="182"/>
      <c r="R30" s="182">
        <v>0</v>
      </c>
      <c r="S30" s="182"/>
      <c r="T30" s="182">
        <v>0</v>
      </c>
      <c r="U30" s="182"/>
      <c r="V30" s="182">
        <v>0</v>
      </c>
      <c r="W30" s="182"/>
      <c r="X30" s="182">
        <v>0</v>
      </c>
      <c r="Y30" s="182"/>
      <c r="Z30" s="182">
        <v>0</v>
      </c>
      <c r="AA30" s="182"/>
      <c r="AB30" s="182">
        <v>32.462951831195269</v>
      </c>
      <c r="AC30" s="182">
        <v>76.65588668512126</v>
      </c>
    </row>
    <row r="31" spans="1:35" s="168" customFormat="1" x14ac:dyDescent="0.25">
      <c r="A31" s="172" t="s">
        <v>159</v>
      </c>
      <c r="B31" s="175" t="s">
        <v>158</v>
      </c>
      <c r="C31" s="182">
        <v>0.95147000000000004</v>
      </c>
      <c r="D31" s="182">
        <v>0.95146960999999997</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8" customFormat="1" ht="31.5" x14ac:dyDescent="0.25">
      <c r="A32" s="172" t="s">
        <v>157</v>
      </c>
      <c r="B32" s="175" t="s">
        <v>156</v>
      </c>
      <c r="C32" s="182">
        <v>16.967097984266069</v>
      </c>
      <c r="D32" s="182">
        <v>20.584577243308512</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8" customFormat="1" x14ac:dyDescent="0.25">
      <c r="A33" s="172" t="s">
        <v>155</v>
      </c>
      <c r="B33" s="175" t="s">
        <v>154</v>
      </c>
      <c r="C33" s="182">
        <v>13.178080660182641</v>
      </c>
      <c r="D33" s="182">
        <v>46.447651023535172</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8" customFormat="1" x14ac:dyDescent="0.25">
      <c r="A34" s="172" t="s">
        <v>153</v>
      </c>
      <c r="B34" s="175" t="s">
        <v>152</v>
      </c>
      <c r="C34" s="182">
        <v>2.3177731867465634</v>
      </c>
      <c r="D34" s="182">
        <v>12.580686078277566</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8" customFormat="1" ht="31.5" x14ac:dyDescent="0.25">
      <c r="A35" s="172" t="s">
        <v>63</v>
      </c>
      <c r="B35" s="173" t="s">
        <v>151</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8" customFormat="1" ht="15.75" customHeight="1" x14ac:dyDescent="0.25">
      <c r="A36" s="174" t="s">
        <v>150</v>
      </c>
      <c r="B36" s="175" t="s">
        <v>461</v>
      </c>
      <c r="C36" s="182"/>
      <c r="D36" s="182"/>
      <c r="E36" s="182"/>
      <c r="F36" s="182"/>
      <c r="G36" s="182">
        <v>0</v>
      </c>
      <c r="H36" s="182">
        <v>0</v>
      </c>
      <c r="I36" s="183" t="s">
        <v>446</v>
      </c>
      <c r="J36" s="182">
        <v>0</v>
      </c>
      <c r="K36" s="182" t="s">
        <v>446</v>
      </c>
      <c r="L36" s="182">
        <v>0</v>
      </c>
      <c r="M36" s="183" t="s">
        <v>446</v>
      </c>
      <c r="N36" s="182">
        <v>0</v>
      </c>
      <c r="O36" s="182" t="s">
        <v>446</v>
      </c>
      <c r="P36" s="182">
        <v>0</v>
      </c>
      <c r="Q36" s="183" t="s">
        <v>446</v>
      </c>
      <c r="R36" s="182">
        <v>0</v>
      </c>
      <c r="S36" s="182" t="s">
        <v>446</v>
      </c>
      <c r="T36" s="182">
        <v>0</v>
      </c>
      <c r="U36" s="183" t="s">
        <v>446</v>
      </c>
      <c r="V36" s="182">
        <v>0</v>
      </c>
      <c r="W36" s="182" t="s">
        <v>446</v>
      </c>
      <c r="X36" s="182">
        <v>0</v>
      </c>
      <c r="Y36" s="183" t="s">
        <v>446</v>
      </c>
      <c r="Z36" s="182">
        <v>0</v>
      </c>
      <c r="AA36" s="182" t="s">
        <v>446</v>
      </c>
      <c r="AB36" s="182">
        <v>0</v>
      </c>
      <c r="AC36" s="182">
        <v>0</v>
      </c>
    </row>
    <row r="37" spans="1:29" s="168" customFormat="1" ht="31.5" x14ac:dyDescent="0.25">
      <c r="A37" s="174" t="s">
        <v>149</v>
      </c>
      <c r="B37" s="177" t="s">
        <v>459</v>
      </c>
      <c r="C37" s="182"/>
      <c r="D37" s="182"/>
      <c r="E37" s="182"/>
      <c r="F37" s="182"/>
      <c r="G37" s="182">
        <v>0</v>
      </c>
      <c r="H37" s="182">
        <v>0</v>
      </c>
      <c r="I37" s="183" t="s">
        <v>446</v>
      </c>
      <c r="J37" s="182">
        <v>0</v>
      </c>
      <c r="K37" s="182" t="s">
        <v>446</v>
      </c>
      <c r="L37" s="182">
        <v>0</v>
      </c>
      <c r="M37" s="183" t="s">
        <v>446</v>
      </c>
      <c r="N37" s="182">
        <v>0</v>
      </c>
      <c r="O37" s="182" t="s">
        <v>446</v>
      </c>
      <c r="P37" s="182">
        <v>0</v>
      </c>
      <c r="Q37" s="183" t="s">
        <v>446</v>
      </c>
      <c r="R37" s="182">
        <v>0</v>
      </c>
      <c r="S37" s="182" t="s">
        <v>446</v>
      </c>
      <c r="T37" s="182">
        <v>0</v>
      </c>
      <c r="U37" s="183" t="s">
        <v>446</v>
      </c>
      <c r="V37" s="182">
        <v>0</v>
      </c>
      <c r="W37" s="182" t="s">
        <v>446</v>
      </c>
      <c r="X37" s="182">
        <v>0</v>
      </c>
      <c r="Y37" s="183" t="s">
        <v>446</v>
      </c>
      <c r="Z37" s="182">
        <v>0</v>
      </c>
      <c r="AA37" s="182" t="s">
        <v>446</v>
      </c>
      <c r="AB37" s="182">
        <v>0</v>
      </c>
      <c r="AC37" s="182">
        <v>0</v>
      </c>
    </row>
    <row r="38" spans="1:29" s="168" customFormat="1" x14ac:dyDescent="0.25">
      <c r="A38" s="174" t="s">
        <v>148</v>
      </c>
      <c r="B38" s="177" t="s">
        <v>139</v>
      </c>
      <c r="C38" s="182"/>
      <c r="D38" s="182"/>
      <c r="E38" s="182"/>
      <c r="F38" s="182"/>
      <c r="G38" s="182">
        <v>0</v>
      </c>
      <c r="H38" s="182">
        <v>0</v>
      </c>
      <c r="I38" s="183" t="s">
        <v>446</v>
      </c>
      <c r="J38" s="182">
        <v>0</v>
      </c>
      <c r="K38" s="182" t="s">
        <v>446</v>
      </c>
      <c r="L38" s="182">
        <v>0</v>
      </c>
      <c r="M38" s="183" t="s">
        <v>446</v>
      </c>
      <c r="N38" s="182">
        <v>0</v>
      </c>
      <c r="O38" s="182" t="s">
        <v>446</v>
      </c>
      <c r="P38" s="182">
        <v>0</v>
      </c>
      <c r="Q38" s="183" t="s">
        <v>446</v>
      </c>
      <c r="R38" s="182">
        <v>0</v>
      </c>
      <c r="S38" s="182" t="s">
        <v>446</v>
      </c>
      <c r="T38" s="182">
        <v>0</v>
      </c>
      <c r="U38" s="183" t="s">
        <v>446</v>
      </c>
      <c r="V38" s="182">
        <v>0</v>
      </c>
      <c r="W38" s="182" t="s">
        <v>446</v>
      </c>
      <c r="X38" s="182">
        <v>0</v>
      </c>
      <c r="Y38" s="183" t="s">
        <v>446</v>
      </c>
      <c r="Z38" s="182">
        <v>0</v>
      </c>
      <c r="AA38" s="182" t="s">
        <v>446</v>
      </c>
      <c r="AB38" s="182">
        <v>0</v>
      </c>
      <c r="AC38" s="182">
        <v>0</v>
      </c>
    </row>
    <row r="39" spans="1:29" s="168" customFormat="1" x14ac:dyDescent="0.25">
      <c r="A39" s="174" t="s">
        <v>147</v>
      </c>
      <c r="B39" s="175" t="s">
        <v>460</v>
      </c>
      <c r="C39" s="182"/>
      <c r="D39" s="182"/>
      <c r="E39" s="182"/>
      <c r="F39" s="182"/>
      <c r="G39" s="182">
        <v>0</v>
      </c>
      <c r="H39" s="182">
        <v>0</v>
      </c>
      <c r="I39" s="183" t="s">
        <v>446</v>
      </c>
      <c r="J39" s="182">
        <v>0</v>
      </c>
      <c r="K39" s="182" t="s">
        <v>446</v>
      </c>
      <c r="L39" s="182">
        <v>0</v>
      </c>
      <c r="M39" s="183" t="s">
        <v>446</v>
      </c>
      <c r="N39" s="182">
        <v>0</v>
      </c>
      <c r="O39" s="182" t="s">
        <v>446</v>
      </c>
      <c r="P39" s="182">
        <v>0</v>
      </c>
      <c r="Q39" s="183" t="s">
        <v>446</v>
      </c>
      <c r="R39" s="182">
        <v>0</v>
      </c>
      <c r="S39" s="182" t="s">
        <v>446</v>
      </c>
      <c r="T39" s="182">
        <v>0</v>
      </c>
      <c r="U39" s="183" t="s">
        <v>446</v>
      </c>
      <c r="V39" s="182">
        <v>0</v>
      </c>
      <c r="W39" s="182" t="s">
        <v>446</v>
      </c>
      <c r="X39" s="182">
        <v>0</v>
      </c>
      <c r="Y39" s="183" t="s">
        <v>446</v>
      </c>
      <c r="Z39" s="182">
        <v>0</v>
      </c>
      <c r="AA39" s="182" t="s">
        <v>446</v>
      </c>
      <c r="AB39" s="182">
        <v>0</v>
      </c>
      <c r="AC39" s="182">
        <v>0</v>
      </c>
    </row>
    <row r="40" spans="1:29" s="168" customFormat="1" x14ac:dyDescent="0.25">
      <c r="A40" s="174" t="s">
        <v>146</v>
      </c>
      <c r="B40" s="175" t="s">
        <v>462</v>
      </c>
      <c r="C40" s="182"/>
      <c r="D40" s="182"/>
      <c r="E40" s="182"/>
      <c r="F40" s="182"/>
      <c r="G40" s="182">
        <v>0</v>
      </c>
      <c r="H40" s="182">
        <v>0</v>
      </c>
      <c r="I40" s="183" t="s">
        <v>446</v>
      </c>
      <c r="J40" s="182">
        <v>0</v>
      </c>
      <c r="K40" s="182" t="s">
        <v>446</v>
      </c>
      <c r="L40" s="182">
        <v>0</v>
      </c>
      <c r="M40" s="183" t="s">
        <v>446</v>
      </c>
      <c r="N40" s="182">
        <v>0</v>
      </c>
      <c r="O40" s="182" t="s">
        <v>446</v>
      </c>
      <c r="P40" s="182">
        <v>0</v>
      </c>
      <c r="Q40" s="183" t="s">
        <v>446</v>
      </c>
      <c r="R40" s="182">
        <v>0</v>
      </c>
      <c r="S40" s="182" t="s">
        <v>446</v>
      </c>
      <c r="T40" s="182">
        <v>0</v>
      </c>
      <c r="U40" s="183" t="s">
        <v>446</v>
      </c>
      <c r="V40" s="182">
        <v>0</v>
      </c>
      <c r="W40" s="182" t="s">
        <v>446</v>
      </c>
      <c r="X40" s="182">
        <v>0</v>
      </c>
      <c r="Y40" s="183" t="s">
        <v>446</v>
      </c>
      <c r="Z40" s="182">
        <v>0</v>
      </c>
      <c r="AA40" s="182" t="s">
        <v>446</v>
      </c>
      <c r="AB40" s="182">
        <v>0</v>
      </c>
      <c r="AC40" s="182">
        <v>0</v>
      </c>
    </row>
    <row r="41" spans="1:29" s="168" customFormat="1" x14ac:dyDescent="0.25">
      <c r="A41" s="174" t="s">
        <v>145</v>
      </c>
      <c r="B41" s="175" t="s">
        <v>463</v>
      </c>
      <c r="C41" s="182"/>
      <c r="D41" s="182"/>
      <c r="E41" s="182"/>
      <c r="F41" s="182"/>
      <c r="G41" s="182">
        <v>0</v>
      </c>
      <c r="H41" s="182">
        <v>0</v>
      </c>
      <c r="I41" s="183" t="s">
        <v>446</v>
      </c>
      <c r="J41" s="182">
        <v>0</v>
      </c>
      <c r="K41" s="182" t="s">
        <v>446</v>
      </c>
      <c r="L41" s="182">
        <v>0</v>
      </c>
      <c r="M41" s="183" t="s">
        <v>446</v>
      </c>
      <c r="N41" s="182">
        <v>0</v>
      </c>
      <c r="O41" s="182" t="s">
        <v>446</v>
      </c>
      <c r="P41" s="182">
        <v>0</v>
      </c>
      <c r="Q41" s="183" t="s">
        <v>446</v>
      </c>
      <c r="R41" s="182">
        <v>0</v>
      </c>
      <c r="S41" s="182" t="s">
        <v>446</v>
      </c>
      <c r="T41" s="182">
        <v>0</v>
      </c>
      <c r="U41" s="183" t="s">
        <v>446</v>
      </c>
      <c r="V41" s="182">
        <v>0</v>
      </c>
      <c r="W41" s="182" t="s">
        <v>446</v>
      </c>
      <c r="X41" s="182">
        <v>0</v>
      </c>
      <c r="Y41" s="183" t="s">
        <v>446</v>
      </c>
      <c r="Z41" s="182">
        <v>0</v>
      </c>
      <c r="AA41" s="182" t="s">
        <v>446</v>
      </c>
      <c r="AB41" s="182">
        <v>0</v>
      </c>
      <c r="AC41" s="182">
        <v>0</v>
      </c>
    </row>
    <row r="42" spans="1:29" s="168" customFormat="1" x14ac:dyDescent="0.25">
      <c r="A42" s="174" t="s">
        <v>144</v>
      </c>
      <c r="B42" s="175" t="s">
        <v>464</v>
      </c>
      <c r="C42" s="182"/>
      <c r="D42" s="182"/>
      <c r="E42" s="182"/>
      <c r="F42" s="182"/>
      <c r="G42" s="182">
        <v>0</v>
      </c>
      <c r="H42" s="182">
        <v>0</v>
      </c>
      <c r="I42" s="183" t="s">
        <v>446</v>
      </c>
      <c r="J42" s="182">
        <v>0</v>
      </c>
      <c r="K42" s="182" t="s">
        <v>446</v>
      </c>
      <c r="L42" s="182">
        <v>0</v>
      </c>
      <c r="M42" s="183" t="s">
        <v>446</v>
      </c>
      <c r="N42" s="182">
        <v>0</v>
      </c>
      <c r="O42" s="182" t="s">
        <v>446</v>
      </c>
      <c r="P42" s="182">
        <v>0</v>
      </c>
      <c r="Q42" s="183" t="s">
        <v>446</v>
      </c>
      <c r="R42" s="182">
        <v>0</v>
      </c>
      <c r="S42" s="182" t="s">
        <v>446</v>
      </c>
      <c r="T42" s="182">
        <v>0</v>
      </c>
      <c r="U42" s="183" t="s">
        <v>446</v>
      </c>
      <c r="V42" s="182">
        <v>0</v>
      </c>
      <c r="W42" s="182" t="s">
        <v>446</v>
      </c>
      <c r="X42" s="182">
        <v>0</v>
      </c>
      <c r="Y42" s="183" t="s">
        <v>446</v>
      </c>
      <c r="Z42" s="182">
        <v>0</v>
      </c>
      <c r="AA42" s="182" t="s">
        <v>446</v>
      </c>
      <c r="AB42" s="182">
        <v>0</v>
      </c>
      <c r="AC42" s="182">
        <v>0</v>
      </c>
    </row>
    <row r="43" spans="1:29" s="168" customFormat="1" x14ac:dyDescent="0.25">
      <c r="A43" s="174" t="s">
        <v>465</v>
      </c>
      <c r="B43" s="175" t="s">
        <v>466</v>
      </c>
      <c r="C43" s="182"/>
      <c r="D43" s="182"/>
      <c r="E43" s="182"/>
      <c r="F43" s="182"/>
      <c r="G43" s="182">
        <v>0</v>
      </c>
      <c r="H43" s="182">
        <v>0</v>
      </c>
      <c r="I43" s="183" t="s">
        <v>446</v>
      </c>
      <c r="J43" s="182">
        <v>0</v>
      </c>
      <c r="K43" s="182" t="s">
        <v>446</v>
      </c>
      <c r="L43" s="182">
        <v>0</v>
      </c>
      <c r="M43" s="183" t="s">
        <v>446</v>
      </c>
      <c r="N43" s="182">
        <v>0</v>
      </c>
      <c r="O43" s="182" t="s">
        <v>446</v>
      </c>
      <c r="P43" s="182">
        <v>0</v>
      </c>
      <c r="Q43" s="183" t="s">
        <v>446</v>
      </c>
      <c r="R43" s="182">
        <v>0</v>
      </c>
      <c r="S43" s="182" t="s">
        <v>446</v>
      </c>
      <c r="T43" s="182">
        <v>0</v>
      </c>
      <c r="U43" s="183" t="s">
        <v>446</v>
      </c>
      <c r="V43" s="182">
        <v>0</v>
      </c>
      <c r="W43" s="182" t="s">
        <v>446</v>
      </c>
      <c r="X43" s="182">
        <v>0</v>
      </c>
      <c r="Y43" s="183" t="s">
        <v>446</v>
      </c>
      <c r="Z43" s="182">
        <v>0</v>
      </c>
      <c r="AA43" s="182" t="s">
        <v>446</v>
      </c>
      <c r="AB43" s="182">
        <v>0</v>
      </c>
      <c r="AC43" s="182">
        <v>0</v>
      </c>
    </row>
    <row r="44" spans="1:29" s="168" customFormat="1" x14ac:dyDescent="0.25">
      <c r="A44" s="174" t="s">
        <v>467</v>
      </c>
      <c r="B44" s="175" t="s">
        <v>468</v>
      </c>
      <c r="C44" s="182"/>
      <c r="D44" s="182"/>
      <c r="E44" s="182"/>
      <c r="F44" s="182"/>
      <c r="G44" s="182">
        <v>0</v>
      </c>
      <c r="H44" s="182">
        <v>0</v>
      </c>
      <c r="I44" s="183" t="s">
        <v>446</v>
      </c>
      <c r="J44" s="182">
        <v>0</v>
      </c>
      <c r="K44" s="182" t="s">
        <v>446</v>
      </c>
      <c r="L44" s="182">
        <v>0</v>
      </c>
      <c r="M44" s="183" t="s">
        <v>446</v>
      </c>
      <c r="N44" s="182">
        <v>0</v>
      </c>
      <c r="O44" s="182" t="s">
        <v>446</v>
      </c>
      <c r="P44" s="182">
        <v>0</v>
      </c>
      <c r="Q44" s="183" t="s">
        <v>446</v>
      </c>
      <c r="R44" s="182">
        <v>0</v>
      </c>
      <c r="S44" s="182" t="s">
        <v>446</v>
      </c>
      <c r="T44" s="182">
        <v>0</v>
      </c>
      <c r="U44" s="183" t="s">
        <v>446</v>
      </c>
      <c r="V44" s="182">
        <v>0</v>
      </c>
      <c r="W44" s="182" t="s">
        <v>446</v>
      </c>
      <c r="X44" s="182">
        <v>0</v>
      </c>
      <c r="Y44" s="183" t="s">
        <v>446</v>
      </c>
      <c r="Z44" s="182">
        <v>0</v>
      </c>
      <c r="AA44" s="182" t="s">
        <v>446</v>
      </c>
      <c r="AB44" s="182">
        <v>0</v>
      </c>
      <c r="AC44" s="182">
        <v>0</v>
      </c>
    </row>
    <row r="45" spans="1:29" s="168" customFormat="1" x14ac:dyDescent="0.25">
      <c r="A45" s="174" t="s">
        <v>469</v>
      </c>
      <c r="B45" s="175" t="s">
        <v>470</v>
      </c>
      <c r="C45" s="182"/>
      <c r="D45" s="182"/>
      <c r="E45" s="182"/>
      <c r="F45" s="182"/>
      <c r="G45" s="182">
        <v>0</v>
      </c>
      <c r="H45" s="182">
        <v>0</v>
      </c>
      <c r="I45" s="183" t="s">
        <v>446</v>
      </c>
      <c r="J45" s="182">
        <v>0</v>
      </c>
      <c r="K45" s="182" t="s">
        <v>446</v>
      </c>
      <c r="L45" s="182">
        <v>0</v>
      </c>
      <c r="M45" s="183" t="s">
        <v>446</v>
      </c>
      <c r="N45" s="182">
        <v>0</v>
      </c>
      <c r="O45" s="182" t="s">
        <v>446</v>
      </c>
      <c r="P45" s="182">
        <v>0</v>
      </c>
      <c r="Q45" s="183" t="s">
        <v>446</v>
      </c>
      <c r="R45" s="182">
        <v>0</v>
      </c>
      <c r="S45" s="182" t="s">
        <v>446</v>
      </c>
      <c r="T45" s="182">
        <v>0</v>
      </c>
      <c r="U45" s="183" t="s">
        <v>446</v>
      </c>
      <c r="V45" s="182">
        <v>0</v>
      </c>
      <c r="W45" s="182" t="s">
        <v>446</v>
      </c>
      <c r="X45" s="182">
        <v>0</v>
      </c>
      <c r="Y45" s="183" t="s">
        <v>446</v>
      </c>
      <c r="Z45" s="182">
        <v>0</v>
      </c>
      <c r="AA45" s="182" t="s">
        <v>446</v>
      </c>
      <c r="AB45" s="182">
        <v>0</v>
      </c>
      <c r="AC45" s="182">
        <v>0</v>
      </c>
    </row>
    <row r="46" spans="1:29" s="168" customFormat="1" x14ac:dyDescent="0.25">
      <c r="A46" s="174" t="s">
        <v>471</v>
      </c>
      <c r="B46" s="175" t="s">
        <v>472</v>
      </c>
      <c r="C46" s="182"/>
      <c r="D46" s="182"/>
      <c r="E46" s="182"/>
      <c r="F46" s="182"/>
      <c r="G46" s="182">
        <v>0</v>
      </c>
      <c r="H46" s="182">
        <v>0</v>
      </c>
      <c r="I46" s="183" t="s">
        <v>446</v>
      </c>
      <c r="J46" s="182">
        <v>0</v>
      </c>
      <c r="K46" s="182" t="s">
        <v>446</v>
      </c>
      <c r="L46" s="182">
        <v>0</v>
      </c>
      <c r="M46" s="183" t="s">
        <v>446</v>
      </c>
      <c r="N46" s="182">
        <v>0</v>
      </c>
      <c r="O46" s="182" t="s">
        <v>446</v>
      </c>
      <c r="P46" s="182">
        <v>0</v>
      </c>
      <c r="Q46" s="183" t="s">
        <v>446</v>
      </c>
      <c r="R46" s="182">
        <v>0</v>
      </c>
      <c r="S46" s="182" t="s">
        <v>446</v>
      </c>
      <c r="T46" s="182">
        <v>0</v>
      </c>
      <c r="U46" s="183" t="s">
        <v>446</v>
      </c>
      <c r="V46" s="182">
        <v>0</v>
      </c>
      <c r="W46" s="182" t="s">
        <v>446</v>
      </c>
      <c r="X46" s="182">
        <v>0</v>
      </c>
      <c r="Y46" s="183" t="s">
        <v>446</v>
      </c>
      <c r="Z46" s="182">
        <v>0</v>
      </c>
      <c r="AA46" s="182" t="s">
        <v>446</v>
      </c>
      <c r="AB46" s="182">
        <v>0</v>
      </c>
      <c r="AC46" s="182">
        <v>0</v>
      </c>
    </row>
    <row r="47" spans="1:29" s="168" customFormat="1" x14ac:dyDescent="0.25">
      <c r="A47" s="172" t="s">
        <v>62</v>
      </c>
      <c r="B47" s="173" t="s">
        <v>143</v>
      </c>
      <c r="C47" s="182"/>
      <c r="D47" s="182"/>
      <c r="E47" s="182"/>
      <c r="F47" s="182"/>
      <c r="G47" s="182"/>
      <c r="H47" s="182"/>
      <c r="I47" s="182"/>
      <c r="J47" s="182"/>
      <c r="K47" s="182"/>
      <c r="L47" s="182"/>
      <c r="M47" s="182"/>
      <c r="N47" s="182"/>
      <c r="O47" s="182"/>
      <c r="P47" s="182"/>
      <c r="Q47" s="182"/>
      <c r="R47" s="182"/>
      <c r="S47" s="183"/>
      <c r="T47" s="182"/>
      <c r="U47" s="182"/>
      <c r="V47" s="182"/>
      <c r="W47" s="182"/>
      <c r="X47" s="182"/>
      <c r="Y47" s="182"/>
      <c r="Z47" s="182"/>
      <c r="AA47" s="182"/>
      <c r="AB47" s="182"/>
      <c r="AC47" s="182"/>
    </row>
    <row r="48" spans="1:29" s="168" customFormat="1" ht="15.75" customHeight="1" x14ac:dyDescent="0.25">
      <c r="A48" s="174" t="s">
        <v>142</v>
      </c>
      <c r="B48" s="175" t="s">
        <v>461</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8" customFormat="1" ht="31.5" x14ac:dyDescent="0.25">
      <c r="A49" s="174" t="s">
        <v>141</v>
      </c>
      <c r="B49" s="177" t="s">
        <v>459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8" customFormat="1" x14ac:dyDescent="0.25">
      <c r="A50" s="174" t="s">
        <v>140</v>
      </c>
      <c r="B50" s="177" t="s">
        <v>139</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8" customFormat="1" ht="35.25" customHeight="1" x14ac:dyDescent="0.25">
      <c r="A51" s="174" t="s">
        <v>138</v>
      </c>
      <c r="B51" s="175" t="s">
        <v>137</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8" customFormat="1" ht="31.5" x14ac:dyDescent="0.25">
      <c r="A52" s="174" t="s">
        <v>136</v>
      </c>
      <c r="B52" s="175" t="s">
        <v>135</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8" customFormat="1" x14ac:dyDescent="0.25">
      <c r="A53" s="174" t="s">
        <v>134</v>
      </c>
      <c r="B53" s="175" t="s">
        <v>133</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8" customFormat="1" x14ac:dyDescent="0.25">
      <c r="A54" s="174" t="s">
        <v>132</v>
      </c>
      <c r="B54" s="175" t="s">
        <v>462</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8" customFormat="1" x14ac:dyDescent="0.25">
      <c r="A55" s="174" t="s">
        <v>473</v>
      </c>
      <c r="B55" s="175" t="s">
        <v>463</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8" customFormat="1" x14ac:dyDescent="0.25">
      <c r="A56" s="174" t="s">
        <v>474</v>
      </c>
      <c r="B56" s="175" t="s">
        <v>464</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8" customFormat="1" x14ac:dyDescent="0.25">
      <c r="A57" s="174" t="s">
        <v>475</v>
      </c>
      <c r="B57" s="175" t="s">
        <v>466</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8" customFormat="1" ht="36.75" customHeight="1" x14ac:dyDescent="0.25">
      <c r="A58" s="174" t="s">
        <v>476</v>
      </c>
      <c r="B58" s="175" t="s">
        <v>468</v>
      </c>
      <c r="C58" s="182">
        <v>3</v>
      </c>
      <c r="D58" s="182">
        <v>6</v>
      </c>
      <c r="E58" s="182"/>
      <c r="F58" s="182"/>
      <c r="G58" s="182">
        <v>0</v>
      </c>
      <c r="H58" s="182">
        <v>3</v>
      </c>
      <c r="I58" s="182"/>
      <c r="J58" s="182">
        <v>0</v>
      </c>
      <c r="K58" s="182"/>
      <c r="L58" s="182">
        <v>0</v>
      </c>
      <c r="M58" s="182"/>
      <c r="N58" s="182">
        <v>6</v>
      </c>
      <c r="O58" s="182"/>
      <c r="P58" s="182">
        <v>0</v>
      </c>
      <c r="Q58" s="182"/>
      <c r="R58" s="182">
        <v>0</v>
      </c>
      <c r="S58" s="182"/>
      <c r="T58" s="182">
        <v>0</v>
      </c>
      <c r="U58" s="182"/>
      <c r="V58" s="182">
        <v>0</v>
      </c>
      <c r="W58" s="182"/>
      <c r="X58" s="182">
        <v>0</v>
      </c>
      <c r="Y58" s="182"/>
      <c r="Z58" s="182">
        <v>0</v>
      </c>
      <c r="AA58" s="182"/>
      <c r="AB58" s="182">
        <v>3</v>
      </c>
      <c r="AC58" s="182">
        <v>6</v>
      </c>
    </row>
    <row r="59" spans="1:29" s="168" customFormat="1" x14ac:dyDescent="0.25">
      <c r="A59" s="174" t="s">
        <v>477</v>
      </c>
      <c r="B59" s="175" t="s">
        <v>470</v>
      </c>
      <c r="C59" s="182">
        <v>0</v>
      </c>
      <c r="D59" s="182">
        <v>1.4</v>
      </c>
      <c r="E59" s="182"/>
      <c r="F59" s="182"/>
      <c r="G59" s="182">
        <v>0</v>
      </c>
      <c r="H59" s="182">
        <v>0</v>
      </c>
      <c r="I59" s="182"/>
      <c r="J59" s="182">
        <v>0</v>
      </c>
      <c r="K59" s="182"/>
      <c r="L59" s="182">
        <v>0</v>
      </c>
      <c r="M59" s="182"/>
      <c r="N59" s="182">
        <v>1.4</v>
      </c>
      <c r="O59" s="182"/>
      <c r="P59" s="182">
        <v>0</v>
      </c>
      <c r="Q59" s="182"/>
      <c r="R59" s="182">
        <v>0</v>
      </c>
      <c r="S59" s="182"/>
      <c r="T59" s="182">
        <v>0</v>
      </c>
      <c r="U59" s="182"/>
      <c r="V59" s="182">
        <v>0</v>
      </c>
      <c r="W59" s="182"/>
      <c r="X59" s="182">
        <v>0</v>
      </c>
      <c r="Y59" s="182"/>
      <c r="Z59" s="182">
        <v>0</v>
      </c>
      <c r="AA59" s="182"/>
      <c r="AB59" s="182">
        <v>0</v>
      </c>
      <c r="AC59" s="182">
        <v>1.4</v>
      </c>
    </row>
    <row r="60" spans="1:29" s="168" customFormat="1" x14ac:dyDescent="0.25">
      <c r="A60" s="174" t="s">
        <v>478</v>
      </c>
      <c r="B60" s="175" t="s">
        <v>472</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8" customFormat="1" ht="31.5" x14ac:dyDescent="0.25">
      <c r="A61" s="172" t="s">
        <v>60</v>
      </c>
      <c r="B61" s="173" t="s">
        <v>131</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8" customFormat="1" x14ac:dyDescent="0.25">
      <c r="A62" s="174" t="s">
        <v>130</v>
      </c>
      <c r="B62" s="175" t="s">
        <v>129</v>
      </c>
      <c r="C62" s="182">
        <v>33.41442183119527</v>
      </c>
      <c r="D62" s="182">
        <v>80.564383955121258</v>
      </c>
      <c r="E62" s="182"/>
      <c r="F62" s="182"/>
      <c r="G62" s="182">
        <v>0</v>
      </c>
      <c r="H62" s="182">
        <v>33.41442183119527</v>
      </c>
      <c r="I62" s="182"/>
      <c r="J62" s="182">
        <v>0</v>
      </c>
      <c r="K62" s="182"/>
      <c r="L62" s="182">
        <v>0</v>
      </c>
      <c r="M62" s="182"/>
      <c r="N62" s="182">
        <v>80.564383955121258</v>
      </c>
      <c r="O62" s="182"/>
      <c r="P62" s="182">
        <v>0</v>
      </c>
      <c r="Q62" s="182"/>
      <c r="R62" s="182">
        <v>0</v>
      </c>
      <c r="S62" s="182"/>
      <c r="T62" s="182">
        <v>0</v>
      </c>
      <c r="U62" s="182"/>
      <c r="V62" s="182">
        <v>0</v>
      </c>
      <c r="W62" s="182"/>
      <c r="X62" s="182">
        <v>0</v>
      </c>
      <c r="Y62" s="182"/>
      <c r="Z62" s="182">
        <v>0</v>
      </c>
      <c r="AA62" s="182"/>
      <c r="AB62" s="182">
        <v>33.41442183119527</v>
      </c>
      <c r="AC62" s="182">
        <v>80.564383955121258</v>
      </c>
    </row>
    <row r="63" spans="1:29" s="168" customFormat="1" x14ac:dyDescent="0.25">
      <c r="A63" s="174" t="s">
        <v>128</v>
      </c>
      <c r="B63" s="177" t="s">
        <v>122</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8" customFormat="1" x14ac:dyDescent="0.25">
      <c r="A64" s="174" t="s">
        <v>127</v>
      </c>
      <c r="B64" s="175" t="s">
        <v>121</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x14ac:dyDescent="0.25">
      <c r="A65" s="174" t="s">
        <v>126</v>
      </c>
      <c r="B65" s="177" t="s">
        <v>120</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ht="54" customHeight="1" x14ac:dyDescent="0.25">
      <c r="A66" s="174" t="s">
        <v>125</v>
      </c>
      <c r="B66" s="177" t="s">
        <v>119</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x14ac:dyDescent="0.25">
      <c r="A67" s="174" t="s">
        <v>124</v>
      </c>
      <c r="B67" s="177" t="s">
        <v>479</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ht="50.25" customHeight="1" x14ac:dyDescent="0.25">
      <c r="A68" s="174" t="s">
        <v>480</v>
      </c>
      <c r="B68" s="177" t="s">
        <v>481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x14ac:dyDescent="0.25">
      <c r="A69" s="174" t="s">
        <v>482</v>
      </c>
      <c r="B69" s="177" t="s">
        <v>483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ht="36.75" customHeight="1" x14ac:dyDescent="0.25">
      <c r="A70" s="174" t="s">
        <v>484</v>
      </c>
      <c r="B70" s="177" t="s">
        <v>485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x14ac:dyDescent="0.25">
      <c r="A71" s="174" t="s">
        <v>486</v>
      </c>
      <c r="B71" s="177" t="s">
        <v>487</v>
      </c>
      <c r="C71" s="182"/>
      <c r="D71" s="182"/>
      <c r="E71" s="182"/>
      <c r="F71" s="182"/>
      <c r="G71" s="182">
        <v>0</v>
      </c>
      <c r="H71" s="182">
        <v>3</v>
      </c>
      <c r="I71" s="182"/>
      <c r="J71" s="182">
        <v>0</v>
      </c>
      <c r="K71" s="182"/>
      <c r="L71" s="182">
        <v>0</v>
      </c>
      <c r="M71" s="182"/>
      <c r="N71" s="182">
        <v>6</v>
      </c>
      <c r="O71" s="182"/>
      <c r="P71" s="182">
        <v>0</v>
      </c>
      <c r="Q71" s="182"/>
      <c r="R71" s="182">
        <v>0</v>
      </c>
      <c r="S71" s="182"/>
      <c r="T71" s="182">
        <v>0</v>
      </c>
      <c r="U71" s="182"/>
      <c r="V71" s="182">
        <v>0</v>
      </c>
      <c r="W71" s="182"/>
      <c r="X71" s="182">
        <v>0</v>
      </c>
      <c r="Y71" s="182"/>
      <c r="Z71" s="182">
        <v>0</v>
      </c>
      <c r="AA71" s="182"/>
      <c r="AB71" s="182">
        <v>3</v>
      </c>
      <c r="AC71" s="182">
        <v>6</v>
      </c>
    </row>
    <row r="72" spans="1:29" ht="51" customHeight="1" x14ac:dyDescent="0.25">
      <c r="A72" s="174" t="s">
        <v>488</v>
      </c>
      <c r="B72" s="177" t="s">
        <v>489</v>
      </c>
      <c r="C72" s="182"/>
      <c r="D72" s="182"/>
      <c r="E72" s="182"/>
      <c r="F72" s="182"/>
      <c r="G72" s="182">
        <v>0</v>
      </c>
      <c r="H72" s="182">
        <v>0</v>
      </c>
      <c r="I72" s="182"/>
      <c r="J72" s="182">
        <v>0</v>
      </c>
      <c r="K72" s="182"/>
      <c r="L72" s="182">
        <v>0</v>
      </c>
      <c r="M72" s="182"/>
      <c r="N72" s="182">
        <v>1.4</v>
      </c>
      <c r="O72" s="182"/>
      <c r="P72" s="182">
        <v>0</v>
      </c>
      <c r="Q72" s="182"/>
      <c r="R72" s="182">
        <v>0</v>
      </c>
      <c r="S72" s="182"/>
      <c r="T72" s="182">
        <v>0</v>
      </c>
      <c r="U72" s="182"/>
      <c r="V72" s="182">
        <v>0</v>
      </c>
      <c r="W72" s="182"/>
      <c r="X72" s="182">
        <v>0</v>
      </c>
      <c r="Y72" s="182"/>
      <c r="Z72" s="182">
        <v>0</v>
      </c>
      <c r="AA72" s="182"/>
      <c r="AB72" s="182">
        <v>0</v>
      </c>
      <c r="AC72" s="182">
        <v>1.4</v>
      </c>
    </row>
    <row r="73" spans="1:29" ht="32.25" customHeight="1" x14ac:dyDescent="0.25">
      <c r="A73" s="174" t="s">
        <v>490</v>
      </c>
      <c r="B73" s="177" t="s">
        <v>491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ht="51.75" customHeight="1" x14ac:dyDescent="0.25">
      <c r="A74" s="172" t="s">
        <v>59</v>
      </c>
      <c r="B74" s="178" t="s">
        <v>218</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ht="21.75" customHeight="1" x14ac:dyDescent="0.25">
      <c r="A75" s="172" t="s">
        <v>57</v>
      </c>
      <c r="B75" s="173" t="s">
        <v>123</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74" t="s">
        <v>213</v>
      </c>
      <c r="B76" s="175" t="s">
        <v>461</v>
      </c>
      <c r="C76" s="184"/>
      <c r="D76" s="185"/>
      <c r="E76" s="186"/>
      <c r="F76" s="186"/>
      <c r="G76" s="182">
        <v>0</v>
      </c>
      <c r="H76" s="182">
        <v>0</v>
      </c>
      <c r="I76" s="186"/>
      <c r="J76" s="182">
        <v>0</v>
      </c>
      <c r="K76" s="185"/>
      <c r="L76" s="182">
        <v>0</v>
      </c>
      <c r="M76" s="185"/>
      <c r="N76" s="182">
        <v>0</v>
      </c>
      <c r="O76" s="185"/>
      <c r="P76" s="182">
        <v>0</v>
      </c>
      <c r="Q76" s="185"/>
      <c r="R76" s="182">
        <v>0</v>
      </c>
      <c r="S76" s="185"/>
      <c r="T76" s="182">
        <v>0</v>
      </c>
      <c r="U76" s="185"/>
      <c r="V76" s="182">
        <v>0</v>
      </c>
      <c r="W76" s="185"/>
      <c r="X76" s="182">
        <v>0</v>
      </c>
      <c r="Y76" s="185"/>
      <c r="Z76" s="182">
        <v>0</v>
      </c>
      <c r="AA76" s="185"/>
      <c r="AB76" s="182">
        <v>0</v>
      </c>
      <c r="AC76" s="182">
        <v>0</v>
      </c>
    </row>
    <row r="77" spans="1:29" ht="18.75" customHeight="1" x14ac:dyDescent="0.25">
      <c r="A77" s="174" t="s">
        <v>214</v>
      </c>
      <c r="B77" s="177" t="s">
        <v>459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x14ac:dyDescent="0.25">
      <c r="A78" s="174" t="s">
        <v>215</v>
      </c>
      <c r="B78" s="177" t="s">
        <v>139</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x14ac:dyDescent="0.25">
      <c r="A79" s="174" t="s">
        <v>216</v>
      </c>
      <c r="B79" s="175" t="s">
        <v>492</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x14ac:dyDescent="0.25">
      <c r="A80" s="174" t="s">
        <v>217</v>
      </c>
      <c r="B80" s="175" t="s">
        <v>462</v>
      </c>
      <c r="C80" s="184"/>
      <c r="D80" s="185"/>
      <c r="E80" s="186"/>
      <c r="F80" s="186"/>
      <c r="G80" s="182">
        <v>0</v>
      </c>
      <c r="H80" s="182">
        <v>0</v>
      </c>
      <c r="I80" s="186"/>
      <c r="J80" s="182">
        <v>0</v>
      </c>
      <c r="K80" s="185"/>
      <c r="L80" s="182">
        <v>0</v>
      </c>
      <c r="M80" s="185"/>
      <c r="N80" s="182">
        <v>0</v>
      </c>
      <c r="O80" s="185"/>
      <c r="P80" s="182">
        <v>0</v>
      </c>
      <c r="Q80" s="185"/>
      <c r="R80" s="182">
        <v>0</v>
      </c>
      <c r="S80" s="185"/>
      <c r="T80" s="182">
        <v>0</v>
      </c>
      <c r="U80" s="185"/>
      <c r="V80" s="182">
        <v>0</v>
      </c>
      <c r="W80" s="185"/>
      <c r="X80" s="182">
        <v>0</v>
      </c>
      <c r="Y80" s="185"/>
      <c r="Z80" s="182">
        <v>0</v>
      </c>
      <c r="AA80" s="185"/>
      <c r="AB80" s="182">
        <v>0</v>
      </c>
      <c r="AC80" s="182">
        <v>0</v>
      </c>
    </row>
    <row r="81" spans="1:29" x14ac:dyDescent="0.25">
      <c r="A81" s="174" t="s">
        <v>493</v>
      </c>
      <c r="B81" s="175" t="s">
        <v>463</v>
      </c>
      <c r="C81" s="184"/>
      <c r="D81" s="185"/>
      <c r="E81" s="186"/>
      <c r="F81" s="186"/>
      <c r="G81" s="182">
        <v>0</v>
      </c>
      <c r="H81" s="182">
        <v>0</v>
      </c>
      <c r="I81" s="186"/>
      <c r="J81" s="182">
        <v>0</v>
      </c>
      <c r="K81" s="185"/>
      <c r="L81" s="182">
        <v>0</v>
      </c>
      <c r="M81" s="185"/>
      <c r="N81" s="182">
        <v>0</v>
      </c>
      <c r="O81" s="185"/>
      <c r="P81" s="182">
        <v>0</v>
      </c>
      <c r="Q81" s="185"/>
      <c r="R81" s="182">
        <v>0</v>
      </c>
      <c r="S81" s="185"/>
      <c r="T81" s="182">
        <v>0</v>
      </c>
      <c r="U81" s="185"/>
      <c r="V81" s="182">
        <v>0</v>
      </c>
      <c r="W81" s="185"/>
      <c r="X81" s="182">
        <v>0</v>
      </c>
      <c r="Y81" s="185"/>
      <c r="Z81" s="182">
        <v>0</v>
      </c>
      <c r="AA81" s="185"/>
      <c r="AB81" s="182">
        <v>0</v>
      </c>
      <c r="AC81" s="182">
        <v>0</v>
      </c>
    </row>
    <row r="82" spans="1:29" x14ac:dyDescent="0.25">
      <c r="A82" s="174" t="s">
        <v>494</v>
      </c>
      <c r="B82" s="175" t="s">
        <v>464</v>
      </c>
      <c r="C82" s="184"/>
      <c r="D82" s="185"/>
      <c r="E82" s="186"/>
      <c r="F82" s="186"/>
      <c r="G82" s="182">
        <v>0</v>
      </c>
      <c r="H82" s="182">
        <v>0</v>
      </c>
      <c r="I82" s="186"/>
      <c r="J82" s="182">
        <v>0</v>
      </c>
      <c r="K82" s="185"/>
      <c r="L82" s="182">
        <v>0</v>
      </c>
      <c r="M82" s="185"/>
      <c r="N82" s="182">
        <v>0</v>
      </c>
      <c r="O82" s="185"/>
      <c r="P82" s="182">
        <v>0</v>
      </c>
      <c r="Q82" s="185"/>
      <c r="R82" s="182">
        <v>0</v>
      </c>
      <c r="S82" s="185"/>
      <c r="T82" s="182">
        <v>0</v>
      </c>
      <c r="U82" s="185"/>
      <c r="V82" s="182">
        <v>0</v>
      </c>
      <c r="W82" s="185"/>
      <c r="X82" s="182">
        <v>0</v>
      </c>
      <c r="Y82" s="185"/>
      <c r="Z82" s="182">
        <v>0</v>
      </c>
      <c r="AA82" s="185"/>
      <c r="AB82" s="182">
        <v>0</v>
      </c>
      <c r="AC82" s="182">
        <v>0</v>
      </c>
    </row>
    <row r="83" spans="1:29" x14ac:dyDescent="0.25">
      <c r="A83" s="174" t="s">
        <v>495</v>
      </c>
      <c r="B83" s="175" t="s">
        <v>466</v>
      </c>
      <c r="C83" s="184"/>
      <c r="D83" s="185"/>
      <c r="E83" s="186"/>
      <c r="F83" s="186"/>
      <c r="G83" s="182">
        <v>0</v>
      </c>
      <c r="H83" s="182">
        <v>0</v>
      </c>
      <c r="I83" s="186"/>
      <c r="J83" s="182">
        <v>0</v>
      </c>
      <c r="K83" s="185"/>
      <c r="L83" s="182">
        <v>0</v>
      </c>
      <c r="M83" s="185"/>
      <c r="N83" s="182">
        <v>0</v>
      </c>
      <c r="O83" s="185"/>
      <c r="P83" s="182">
        <v>0</v>
      </c>
      <c r="Q83" s="185"/>
      <c r="R83" s="182">
        <v>0</v>
      </c>
      <c r="S83" s="185"/>
      <c r="T83" s="182">
        <v>0</v>
      </c>
      <c r="U83" s="185"/>
      <c r="V83" s="182">
        <v>0</v>
      </c>
      <c r="W83" s="185"/>
      <c r="X83" s="182">
        <v>0</v>
      </c>
      <c r="Y83" s="185"/>
      <c r="Z83" s="182">
        <v>0</v>
      </c>
      <c r="AA83" s="185"/>
      <c r="AB83" s="182">
        <v>0</v>
      </c>
      <c r="AC83" s="182">
        <v>0</v>
      </c>
    </row>
    <row r="84" spans="1:29" x14ac:dyDescent="0.25">
      <c r="A84" s="174" t="s">
        <v>496</v>
      </c>
      <c r="B84" s="175" t="s">
        <v>468</v>
      </c>
      <c r="C84" s="184"/>
      <c r="D84" s="185"/>
      <c r="E84" s="186"/>
      <c r="F84" s="186"/>
      <c r="G84" s="182">
        <v>0</v>
      </c>
      <c r="H84" s="182">
        <v>0</v>
      </c>
      <c r="I84" s="186"/>
      <c r="J84" s="182">
        <v>0</v>
      </c>
      <c r="K84" s="185"/>
      <c r="L84" s="182">
        <v>0</v>
      </c>
      <c r="M84" s="185"/>
      <c r="N84" s="182">
        <v>0</v>
      </c>
      <c r="O84" s="185"/>
      <c r="P84" s="182">
        <v>0</v>
      </c>
      <c r="Q84" s="185"/>
      <c r="R84" s="182">
        <v>0</v>
      </c>
      <c r="S84" s="185"/>
      <c r="T84" s="182">
        <v>0</v>
      </c>
      <c r="U84" s="185"/>
      <c r="V84" s="182">
        <v>0</v>
      </c>
      <c r="W84" s="185"/>
      <c r="X84" s="182">
        <v>0</v>
      </c>
      <c r="Y84" s="185"/>
      <c r="Z84" s="182">
        <v>0</v>
      </c>
      <c r="AA84" s="185"/>
      <c r="AB84" s="182">
        <v>0</v>
      </c>
      <c r="AC84" s="182">
        <v>0</v>
      </c>
    </row>
    <row r="85" spans="1:29" x14ac:dyDescent="0.25">
      <c r="A85" s="174" t="s">
        <v>497</v>
      </c>
      <c r="B85" s="175" t="s">
        <v>470</v>
      </c>
      <c r="C85" s="184"/>
      <c r="D85" s="185"/>
      <c r="E85" s="186"/>
      <c r="F85" s="186"/>
      <c r="G85" s="182">
        <v>0</v>
      </c>
      <c r="H85" s="182">
        <v>0</v>
      </c>
      <c r="I85" s="186"/>
      <c r="J85" s="182">
        <v>0</v>
      </c>
      <c r="K85" s="185"/>
      <c r="L85" s="182">
        <v>0</v>
      </c>
      <c r="M85" s="185"/>
      <c r="N85" s="182">
        <v>0</v>
      </c>
      <c r="O85" s="185"/>
      <c r="P85" s="182">
        <v>0</v>
      </c>
      <c r="Q85" s="185"/>
      <c r="R85" s="182">
        <v>0</v>
      </c>
      <c r="S85" s="185"/>
      <c r="T85" s="182">
        <v>0</v>
      </c>
      <c r="U85" s="185"/>
      <c r="V85" s="182">
        <v>0</v>
      </c>
      <c r="W85" s="185"/>
      <c r="X85" s="182">
        <v>0</v>
      </c>
      <c r="Y85" s="185"/>
      <c r="Z85" s="182">
        <v>0</v>
      </c>
      <c r="AA85" s="185"/>
      <c r="AB85" s="182">
        <v>0</v>
      </c>
      <c r="AC85" s="182">
        <v>0</v>
      </c>
    </row>
    <row r="86" spans="1:29" x14ac:dyDescent="0.25">
      <c r="A86" s="174" t="s">
        <v>498</v>
      </c>
      <c r="B86" s="175" t="s">
        <v>472</v>
      </c>
      <c r="C86" s="187"/>
      <c r="D86" s="185"/>
      <c r="E86" s="186"/>
      <c r="F86" s="186"/>
      <c r="G86" s="182">
        <v>0</v>
      </c>
      <c r="H86" s="182">
        <v>0</v>
      </c>
      <c r="I86" s="186"/>
      <c r="J86" s="182">
        <v>0</v>
      </c>
      <c r="K86" s="185"/>
      <c r="L86" s="182">
        <v>0</v>
      </c>
      <c r="M86" s="185"/>
      <c r="N86" s="182">
        <v>0</v>
      </c>
      <c r="O86" s="185"/>
      <c r="P86" s="182">
        <v>0</v>
      </c>
      <c r="Q86" s="185"/>
      <c r="R86" s="182">
        <v>0</v>
      </c>
      <c r="S86" s="185"/>
      <c r="T86" s="182">
        <v>0</v>
      </c>
      <c r="U86" s="185"/>
      <c r="V86" s="182">
        <v>0</v>
      </c>
      <c r="W86" s="185"/>
      <c r="X86" s="182">
        <v>0</v>
      </c>
      <c r="Y86" s="185"/>
      <c r="Z86" s="182">
        <v>0</v>
      </c>
      <c r="AA86" s="185"/>
      <c r="AB86" s="182">
        <v>0</v>
      </c>
      <c r="AC86" s="18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5:AA15"/>
    <mergeCell ref="A16:AA16"/>
    <mergeCell ref="A18:AA18"/>
    <mergeCell ref="V21:W21"/>
    <mergeCell ref="H20:K20"/>
    <mergeCell ref="L20:O20"/>
    <mergeCell ref="P20:S20"/>
    <mergeCell ref="T20:W20"/>
    <mergeCell ref="A4:AA4"/>
    <mergeCell ref="A6:AA6"/>
    <mergeCell ref="A8:AA8"/>
    <mergeCell ref="A9:AA9"/>
    <mergeCell ref="A11:AA11"/>
    <mergeCell ref="A12:AA12"/>
    <mergeCell ref="A14:AA14"/>
    <mergeCell ref="A20:A22"/>
    <mergeCell ref="B20:B22"/>
    <mergeCell ref="C20:D21"/>
    <mergeCell ref="E20:F21"/>
    <mergeCell ref="G20:G22"/>
    <mergeCell ref="H21:I21"/>
    <mergeCell ref="J21:K21"/>
    <mergeCell ref="L21:M21"/>
    <mergeCell ref="N21:O21"/>
    <mergeCell ref="P21:Q21"/>
    <mergeCell ref="R21:S21"/>
    <mergeCell ref="T21:U21"/>
    <mergeCell ref="X20:AA20"/>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8"/>
  <sheetViews>
    <sheetView view="pageBreakPreview" topLeftCell="Y1" zoomScale="70" zoomScaleSheetLayoutView="70" workbookViewId="0">
      <selection activeCell="A29" sqref="A29:XFD29"/>
    </sheetView>
  </sheetViews>
  <sheetFormatPr defaultColWidth="9.140625"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58.140625" style="19" customWidth="1"/>
    <col min="15" max="16" width="13.42578125" style="19" customWidth="1"/>
    <col min="17" max="17" width="31.85546875" style="19" customWidth="1"/>
    <col min="18" max="18" width="17" style="19" customWidth="1"/>
    <col min="19" max="20" width="9.7109375" style="19" customWidth="1"/>
    <col min="21" max="21" width="11.42578125" style="19" customWidth="1"/>
    <col min="22" max="22" width="16" style="19" customWidth="1"/>
    <col min="23" max="23" width="24.5703125" style="19" customWidth="1"/>
    <col min="24" max="25" width="10.7109375" style="19" customWidth="1"/>
    <col min="26" max="26" width="12.85546875" style="19" customWidth="1"/>
    <col min="27" max="28" width="10.7109375" style="19" customWidth="1"/>
    <col min="29" max="29" width="18.28515625" style="19" customWidth="1"/>
    <col min="30" max="30" width="10.7109375" style="19" customWidth="1"/>
    <col min="31" max="31" width="15.85546875" style="19" customWidth="1"/>
    <col min="32" max="32" width="16.85546875" style="19" customWidth="1"/>
    <col min="33" max="33" width="16" style="19" customWidth="1"/>
    <col min="34" max="34" width="14.42578125" style="19" customWidth="1"/>
    <col min="35" max="35" width="14.5703125" style="19" customWidth="1"/>
    <col min="36" max="36" width="16.85546875" style="19" customWidth="1"/>
    <col min="37" max="37" width="17.28515625" style="19" customWidth="1"/>
    <col min="38" max="38" width="17.140625" style="19" customWidth="1"/>
    <col min="39" max="39" width="14.5703125" style="19" customWidth="1"/>
    <col min="40" max="40" width="14"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5" t="str">
        <f>'6.2. Паспорт фин осв ввод'!A4:AA4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6" t="str">
        <f>'6.2. Паспорт фин осв ввод'!A8:AA8</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6" t="str">
        <f>'1. паспорт местоположение'!$A$12</f>
        <v>K_TP1100.PS.0059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6" t="str">
        <f>'6.2. Паспорт фин осв ввод'!A14:AA14</f>
        <v>Реконструкция ПС 110кВ филиала Сургутские электрические сети (модернизация систем ТМ, АСУ ТП на ПС 110 кВ Северная).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1" t="s">
        <v>422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433</v>
      </c>
      <c r="F22" s="427"/>
      <c r="G22" s="427"/>
      <c r="H22" s="427"/>
      <c r="I22" s="427"/>
      <c r="J22" s="427"/>
      <c r="K22" s="427"/>
      <c r="L22" s="428"/>
      <c r="M22" s="412" t="s">
        <v>50</v>
      </c>
      <c r="N22" s="412" t="s">
        <v>49</v>
      </c>
      <c r="O22" s="412" t="s">
        <v>48</v>
      </c>
      <c r="P22" s="407" t="s">
        <v>226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122</v>
      </c>
      <c r="G23" s="408" t="s">
        <v>121</v>
      </c>
      <c r="H23" s="408" t="s">
        <v>120</v>
      </c>
      <c r="I23" s="410" t="s">
        <v>346</v>
      </c>
      <c r="J23" s="410" t="s">
        <v>347</v>
      </c>
      <c r="K23" s="410" t="s">
        <v>348</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38" t="s">
        <v>14</v>
      </c>
      <c r="AG24" s="138" t="s">
        <v>13</v>
      </c>
      <c r="AH24" s="139" t="s">
        <v>3</v>
      </c>
      <c r="AI24" s="139"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12" customFormat="1" ht="89.25" x14ac:dyDescent="0.2">
      <c r="A26" s="204">
        <v>1</v>
      </c>
      <c r="B26" s="205" t="s">
        <v>514</v>
      </c>
      <c r="C26" s="205" t="s">
        <v>515</v>
      </c>
      <c r="D26" s="206">
        <v>44896</v>
      </c>
      <c r="E26" s="204" t="s">
        <v>297</v>
      </c>
      <c r="F26" s="204" t="s">
        <v>297</v>
      </c>
      <c r="G26" s="204" t="s">
        <v>297</v>
      </c>
      <c r="H26" s="204" t="s">
        <v>297</v>
      </c>
      <c r="I26" s="204" t="s">
        <v>297</v>
      </c>
      <c r="J26" s="204" t="s">
        <v>297</v>
      </c>
      <c r="K26" s="204" t="s">
        <v>297</v>
      </c>
      <c r="L26" s="204" t="s">
        <v>297</v>
      </c>
      <c r="M26" s="207" t="s">
        <v>516</v>
      </c>
      <c r="N26" s="205" t="s">
        <v>517</v>
      </c>
      <c r="O26" s="205" t="s">
        <v>514</v>
      </c>
      <c r="P26" s="208" t="s">
        <v>518</v>
      </c>
      <c r="Q26" s="208" t="s">
        <v>519</v>
      </c>
      <c r="R26" s="208" t="s">
        <v>520</v>
      </c>
      <c r="S26" s="208" t="s">
        <v>521</v>
      </c>
      <c r="T26" s="208" t="s">
        <v>521</v>
      </c>
      <c r="U26" s="209">
        <v>3</v>
      </c>
      <c r="V26" s="209">
        <v>3</v>
      </c>
      <c r="W26" s="208" t="s">
        <v>522</v>
      </c>
      <c r="X26" s="209">
        <v>951</v>
      </c>
      <c r="Y26" s="208" t="s">
        <v>523</v>
      </c>
      <c r="Z26" s="208" t="s">
        <v>524</v>
      </c>
      <c r="AA26" s="209" t="s">
        <v>297</v>
      </c>
      <c r="AB26" s="209">
        <v>951</v>
      </c>
      <c r="AC26" s="208" t="s">
        <v>522</v>
      </c>
      <c r="AD26" s="210">
        <v>1142</v>
      </c>
      <c r="AE26" s="210">
        <v>1142</v>
      </c>
      <c r="AF26" s="208" t="s">
        <v>525</v>
      </c>
      <c r="AG26" s="208" t="s">
        <v>525</v>
      </c>
      <c r="AH26" s="208" t="s">
        <v>525</v>
      </c>
      <c r="AI26" s="208" t="s">
        <v>525</v>
      </c>
      <c r="AJ26" s="208" t="s">
        <v>525</v>
      </c>
      <c r="AK26" s="208" t="s">
        <v>525</v>
      </c>
      <c r="AL26" s="208" t="s">
        <v>526</v>
      </c>
      <c r="AM26" s="208" t="s">
        <v>526</v>
      </c>
      <c r="AN26" s="208" t="s">
        <v>526</v>
      </c>
      <c r="AO26" s="208" t="s">
        <v>526</v>
      </c>
      <c r="AP26" s="208" t="s">
        <v>523</v>
      </c>
      <c r="AQ26" s="211">
        <v>44379</v>
      </c>
      <c r="AR26" s="208" t="s">
        <v>518</v>
      </c>
      <c r="AS26" s="211">
        <v>44379</v>
      </c>
      <c r="AT26" s="211">
        <v>44681</v>
      </c>
      <c r="AU26" s="207"/>
      <c r="AV26" s="205" t="s">
        <v>527</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208" t="s">
        <v>528</v>
      </c>
      <c r="X27" s="209">
        <v>1583</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08" t="s">
        <v>529</v>
      </c>
      <c r="X28" s="209">
        <v>1640</v>
      </c>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70" workbookViewId="0">
      <selection activeCell="B26" sqref="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440</v>
      </c>
    </row>
    <row r="4" spans="1:8" x14ac:dyDescent="0.25">
      <c r="B4" s="48"/>
    </row>
    <row r="5" spans="1:8" ht="18.75" x14ac:dyDescent="0.3">
      <c r="A5" s="437" t="str">
        <f>'7. Паспорт отчет о закупке'!A5:AV5</f>
        <v>Год раскрытия информации: 2023 год</v>
      </c>
      <c r="B5" s="437"/>
      <c r="C5" s="76"/>
      <c r="D5" s="76"/>
      <c r="E5" s="76"/>
      <c r="F5" s="76"/>
      <c r="G5" s="76"/>
      <c r="H5" s="76"/>
    </row>
    <row r="6" spans="1:8" ht="18.75" x14ac:dyDescent="0.3">
      <c r="A6" s="143"/>
      <c r="B6" s="143"/>
      <c r="C6" s="143"/>
      <c r="D6" s="143"/>
      <c r="E6" s="143"/>
      <c r="F6" s="143"/>
      <c r="G6" s="143"/>
      <c r="H6" s="143"/>
    </row>
    <row r="7" spans="1:8" ht="18.75" x14ac:dyDescent="0.25">
      <c r="A7" s="269" t="s">
        <v>10</v>
      </c>
      <c r="B7" s="269"/>
      <c r="C7" s="142"/>
      <c r="D7" s="142"/>
      <c r="E7" s="142"/>
      <c r="F7" s="142"/>
      <c r="G7" s="142"/>
      <c r="H7" s="142"/>
    </row>
    <row r="8" spans="1:8" ht="18.75" x14ac:dyDescent="0.25">
      <c r="A8" s="142"/>
      <c r="B8" s="142"/>
      <c r="C8" s="142"/>
      <c r="D8" s="142"/>
      <c r="E8" s="142"/>
      <c r="F8" s="142"/>
      <c r="G8" s="142"/>
      <c r="H8" s="142"/>
    </row>
    <row r="9" spans="1:8" x14ac:dyDescent="0.25">
      <c r="A9" s="270" t="s">
        <v>453</v>
      </c>
      <c r="B9" s="276"/>
      <c r="C9" s="140"/>
      <c r="D9" s="140"/>
      <c r="E9" s="140"/>
      <c r="F9" s="140"/>
      <c r="G9" s="140"/>
      <c r="H9" s="140"/>
    </row>
    <row r="10" spans="1:8" x14ac:dyDescent="0.25">
      <c r="A10" s="266" t="s">
        <v>9</v>
      </c>
      <c r="B10" s="266"/>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76" t="str">
        <f>'1. паспорт местоположение'!$A$12</f>
        <v>K_TP1100.PS.0059</v>
      </c>
      <c r="B12" s="276"/>
      <c r="C12" s="140"/>
      <c r="D12" s="140"/>
      <c r="E12" s="140"/>
      <c r="F12" s="140"/>
      <c r="G12" s="140"/>
      <c r="H12" s="140"/>
    </row>
    <row r="13" spans="1:8" x14ac:dyDescent="0.25">
      <c r="A13" s="266" t="s">
        <v>8</v>
      </c>
      <c r="B13" s="266"/>
      <c r="C13" s="141"/>
      <c r="D13" s="141"/>
      <c r="E13" s="141"/>
      <c r="F13" s="141"/>
      <c r="G13" s="141"/>
      <c r="H13" s="141"/>
    </row>
    <row r="14" spans="1:8" ht="18.75" x14ac:dyDescent="0.25">
      <c r="A14" s="11"/>
      <c r="B14" s="11"/>
      <c r="C14" s="11"/>
      <c r="D14" s="11"/>
      <c r="E14" s="11"/>
      <c r="F14" s="11"/>
      <c r="G14" s="11"/>
      <c r="H14" s="11"/>
    </row>
    <row r="15" spans="1:8" ht="33" customHeight="1" x14ac:dyDescent="0.25">
      <c r="A15" s="303" t="str">
        <f>'7. Паспорт отчет о закупке'!A15:AV15</f>
        <v>Реконструкция ПС 110кВ филиала Сургутские электрические сети (модернизация систем ТМ, АСУ ТП на ПС 110 кВ Северная).</v>
      </c>
      <c r="B15" s="304"/>
      <c r="C15" s="140"/>
      <c r="D15" s="140"/>
      <c r="E15" s="140"/>
      <c r="F15" s="140"/>
      <c r="G15" s="140"/>
      <c r="H15" s="140"/>
    </row>
    <row r="16" spans="1:8" x14ac:dyDescent="0.25">
      <c r="A16" s="266" t="s">
        <v>7</v>
      </c>
      <c r="B16" s="266"/>
      <c r="C16" s="141"/>
      <c r="D16" s="141"/>
      <c r="E16" s="141"/>
      <c r="F16" s="141"/>
      <c r="G16" s="141"/>
      <c r="H16" s="141"/>
    </row>
    <row r="17" spans="1:2" x14ac:dyDescent="0.25">
      <c r="B17" s="114"/>
    </row>
    <row r="18" spans="1:2" ht="33.75" customHeight="1" x14ac:dyDescent="0.25">
      <c r="A18" s="435" t="s">
        <v>423</v>
      </c>
      <c r="B18" s="436"/>
    </row>
    <row r="19" spans="1:2" x14ac:dyDescent="0.25">
      <c r="B19" s="48"/>
    </row>
    <row r="20" spans="1:2" ht="16.5" thickBot="1" x14ac:dyDescent="0.3">
      <c r="B20" s="115"/>
    </row>
    <row r="21" spans="1:2" ht="45.75" thickBot="1" x14ac:dyDescent="0.3">
      <c r="A21" s="116" t="s">
        <v>304</v>
      </c>
      <c r="B21" s="117" t="s">
        <v>451</v>
      </c>
    </row>
    <row r="22" spans="1:2" ht="16.5" thickBot="1" x14ac:dyDescent="0.3">
      <c r="A22" s="116" t="s">
        <v>305</v>
      </c>
      <c r="B22" s="118" t="s">
        <v>445</v>
      </c>
    </row>
    <row r="23" spans="1:2" ht="16.5" thickBot="1" x14ac:dyDescent="0.3">
      <c r="A23" s="116" t="s">
        <v>285</v>
      </c>
      <c r="B23" s="118" t="s">
        <v>442</v>
      </c>
    </row>
    <row r="24" spans="1:2" ht="16.5" thickBot="1" x14ac:dyDescent="0.3">
      <c r="A24" s="116" t="s">
        <v>306</v>
      </c>
      <c r="B24" s="118" t="s">
        <v>499</v>
      </c>
    </row>
    <row r="25" spans="1:2" ht="16.5" thickBot="1" x14ac:dyDescent="0.3">
      <c r="A25" s="119" t="s">
        <v>307</v>
      </c>
      <c r="B25" s="117">
        <v>2024</v>
      </c>
    </row>
    <row r="26" spans="1:2" ht="16.5" thickBot="1" x14ac:dyDescent="0.3">
      <c r="A26" s="120" t="s">
        <v>308</v>
      </c>
      <c r="B26" s="121" t="str">
        <f>'3.3 паспорт описание'!C30</f>
        <v>С</v>
      </c>
    </row>
    <row r="27" spans="1:2" ht="29.25" thickBot="1" x14ac:dyDescent="0.3">
      <c r="A27" s="128" t="s">
        <v>500</v>
      </c>
      <c r="B27" s="195">
        <v>96.085855346145493</v>
      </c>
    </row>
    <row r="28" spans="1:2" ht="16.5" thickBot="1" x14ac:dyDescent="0.3">
      <c r="A28" s="123" t="s">
        <v>309</v>
      </c>
      <c r="B28" s="123" t="s">
        <v>534</v>
      </c>
    </row>
    <row r="29" spans="1:2" ht="28.5" x14ac:dyDescent="0.25">
      <c r="A29" s="217" t="s">
        <v>310</v>
      </c>
      <c r="B29" s="218">
        <v>1.1419999999999999</v>
      </c>
    </row>
    <row r="30" spans="1:2" ht="28.5" x14ac:dyDescent="0.25">
      <c r="A30" s="219" t="s">
        <v>311</v>
      </c>
      <c r="B30" s="220">
        <v>1.1419999999999999</v>
      </c>
    </row>
    <row r="31" spans="1:2" x14ac:dyDescent="0.25">
      <c r="A31" s="221" t="s">
        <v>312</v>
      </c>
      <c r="B31" s="222"/>
    </row>
    <row r="32" spans="1:2" ht="29.25" thickBot="1" x14ac:dyDescent="0.3">
      <c r="A32" s="223" t="s">
        <v>535</v>
      </c>
      <c r="B32" s="224">
        <v>1.1419999999999999</v>
      </c>
    </row>
    <row r="33" spans="1:2" ht="30" x14ac:dyDescent="0.25">
      <c r="A33" s="225" t="s">
        <v>505</v>
      </c>
      <c r="B33" s="226">
        <v>1.1419999999999999</v>
      </c>
    </row>
    <row r="34" spans="1:2" x14ac:dyDescent="0.25">
      <c r="A34" s="227" t="s">
        <v>313</v>
      </c>
      <c r="B34" s="228">
        <v>1.24</v>
      </c>
    </row>
    <row r="35" spans="1:2" x14ac:dyDescent="0.25">
      <c r="A35" s="227" t="s">
        <v>314</v>
      </c>
      <c r="B35" s="229">
        <v>1.1419999999999999</v>
      </c>
    </row>
    <row r="36" spans="1:2" x14ac:dyDescent="0.25">
      <c r="A36" s="227" t="s">
        <v>315</v>
      </c>
      <c r="B36" s="229">
        <v>0.95099999999999996</v>
      </c>
    </row>
    <row r="37" spans="1:2" ht="29.25" thickBot="1" x14ac:dyDescent="0.3">
      <c r="A37" s="223" t="s">
        <v>536</v>
      </c>
      <c r="B37" s="224">
        <v>0</v>
      </c>
    </row>
    <row r="38" spans="1:2" x14ac:dyDescent="0.25">
      <c r="A38" s="227" t="s">
        <v>537</v>
      </c>
      <c r="B38" s="228" t="s">
        <v>446</v>
      </c>
    </row>
    <row r="39" spans="1:2" x14ac:dyDescent="0.25">
      <c r="A39" s="227" t="s">
        <v>313</v>
      </c>
      <c r="B39" s="228" t="s">
        <v>446</v>
      </c>
    </row>
    <row r="40" spans="1:2" x14ac:dyDescent="0.25">
      <c r="A40" s="227" t="s">
        <v>314</v>
      </c>
      <c r="B40" s="228" t="s">
        <v>446</v>
      </c>
    </row>
    <row r="41" spans="1:2" x14ac:dyDescent="0.25">
      <c r="A41" s="227" t="s">
        <v>315</v>
      </c>
      <c r="B41" s="228" t="s">
        <v>446</v>
      </c>
    </row>
    <row r="42" spans="1:2" ht="29.25" thickBot="1" x14ac:dyDescent="0.3">
      <c r="A42" s="223" t="s">
        <v>538</v>
      </c>
      <c r="B42" s="224">
        <v>0</v>
      </c>
    </row>
    <row r="43" spans="1:2" x14ac:dyDescent="0.25">
      <c r="A43" s="227" t="s">
        <v>537</v>
      </c>
      <c r="B43" s="228" t="s">
        <v>446</v>
      </c>
    </row>
    <row r="44" spans="1:2" x14ac:dyDescent="0.25">
      <c r="A44" s="227" t="s">
        <v>313</v>
      </c>
      <c r="B44" s="228" t="s">
        <v>446</v>
      </c>
    </row>
    <row r="45" spans="1:2" x14ac:dyDescent="0.25">
      <c r="A45" s="227" t="s">
        <v>314</v>
      </c>
      <c r="B45" s="228" t="s">
        <v>446</v>
      </c>
    </row>
    <row r="46" spans="1:2" x14ac:dyDescent="0.25">
      <c r="A46" s="227" t="s">
        <v>315</v>
      </c>
      <c r="B46" s="228" t="s">
        <v>446</v>
      </c>
    </row>
    <row r="47" spans="1:2" ht="29.25" thickBot="1" x14ac:dyDescent="0.3">
      <c r="A47" s="223" t="s">
        <v>316</v>
      </c>
      <c r="B47" s="230" t="s">
        <v>446</v>
      </c>
    </row>
    <row r="48" spans="1:2" x14ac:dyDescent="0.25">
      <c r="A48" s="227" t="s">
        <v>312</v>
      </c>
      <c r="B48" s="228" t="s">
        <v>446</v>
      </c>
    </row>
    <row r="49" spans="1:2" x14ac:dyDescent="0.25">
      <c r="A49" s="227" t="s">
        <v>539</v>
      </c>
      <c r="B49" s="228" t="s">
        <v>446</v>
      </c>
    </row>
    <row r="50" spans="1:2" x14ac:dyDescent="0.25">
      <c r="A50" s="227" t="s">
        <v>540</v>
      </c>
      <c r="B50" s="228" t="s">
        <v>446</v>
      </c>
    </row>
    <row r="51" spans="1:2" x14ac:dyDescent="0.25">
      <c r="A51" s="227" t="s">
        <v>541</v>
      </c>
      <c r="B51" s="228" t="s">
        <v>446</v>
      </c>
    </row>
    <row r="52" spans="1:2" ht="16.5" thickBot="1" x14ac:dyDescent="0.3">
      <c r="A52" s="223" t="s">
        <v>317</v>
      </c>
      <c r="B52" s="230">
        <v>4.45</v>
      </c>
    </row>
    <row r="53" spans="1:2" ht="16.5" thickBot="1" x14ac:dyDescent="0.3">
      <c r="A53" s="223" t="s">
        <v>318</v>
      </c>
      <c r="B53" s="224">
        <v>4.0990000000000002</v>
      </c>
    </row>
    <row r="54" spans="1:2" ht="16.5" thickBot="1" x14ac:dyDescent="0.3">
      <c r="A54" s="223" t="s">
        <v>319</v>
      </c>
      <c r="B54" s="230">
        <v>5.09</v>
      </c>
    </row>
    <row r="55" spans="1:2" ht="16.5" thickBot="1" x14ac:dyDescent="0.3">
      <c r="A55" s="223" t="s">
        <v>320</v>
      </c>
      <c r="B55" s="224">
        <v>3.9079999999999999</v>
      </c>
    </row>
    <row r="56" spans="1:2" ht="15.75" customHeight="1" thickBot="1" x14ac:dyDescent="0.3">
      <c r="A56" s="223" t="s">
        <v>321</v>
      </c>
      <c r="B56" s="230" t="s">
        <v>446</v>
      </c>
    </row>
    <row r="57" spans="1:2" x14ac:dyDescent="0.25">
      <c r="A57" s="227" t="s">
        <v>322</v>
      </c>
      <c r="B57" s="228" t="s">
        <v>503</v>
      </c>
    </row>
    <row r="58" spans="1:2" x14ac:dyDescent="0.25">
      <c r="A58" s="227" t="s">
        <v>323</v>
      </c>
      <c r="B58" s="228" t="s">
        <v>504</v>
      </c>
    </row>
    <row r="59" spans="1:2" x14ac:dyDescent="0.25">
      <c r="A59" s="126" t="s">
        <v>324</v>
      </c>
      <c r="B59" s="126"/>
    </row>
    <row r="60" spans="1:2" x14ac:dyDescent="0.25">
      <c r="A60" s="126" t="s">
        <v>325</v>
      </c>
      <c r="B60" s="126"/>
    </row>
    <row r="61" spans="1:2" ht="16.5" thickBot="1" x14ac:dyDescent="0.3">
      <c r="A61" s="127" t="s">
        <v>326</v>
      </c>
      <c r="B61" s="127"/>
    </row>
    <row r="62" spans="1:2" ht="30.75" thickBot="1" x14ac:dyDescent="0.3">
      <c r="A62" s="124" t="s">
        <v>327</v>
      </c>
      <c r="B62" s="125" t="s">
        <v>441</v>
      </c>
    </row>
    <row r="63" spans="1:2" ht="29.25" thickBot="1" x14ac:dyDescent="0.3">
      <c r="A63" s="119" t="s">
        <v>328</v>
      </c>
      <c r="B63" s="125" t="s">
        <v>450</v>
      </c>
    </row>
    <row r="64" spans="1:2" ht="16.5" thickBot="1" x14ac:dyDescent="0.3">
      <c r="A64" s="124" t="s">
        <v>312</v>
      </c>
      <c r="B64" s="129"/>
    </row>
    <row r="65" spans="1:2" ht="16.5" thickBot="1" x14ac:dyDescent="0.3">
      <c r="A65" s="124" t="s">
        <v>329</v>
      </c>
      <c r="B65" s="125"/>
    </row>
    <row r="66" spans="1:2" ht="16.5" thickBot="1" x14ac:dyDescent="0.3">
      <c r="A66" s="124" t="s">
        <v>330</v>
      </c>
      <c r="B66" s="129"/>
    </row>
    <row r="67" spans="1:2" ht="270.75" thickBot="1" x14ac:dyDescent="0.3">
      <c r="A67" s="130" t="s">
        <v>331</v>
      </c>
      <c r="B67" s="231" t="s">
        <v>542</v>
      </c>
    </row>
    <row r="68" spans="1:2" ht="16.5" thickBot="1" x14ac:dyDescent="0.3">
      <c r="A68" s="119" t="s">
        <v>332</v>
      </c>
      <c r="B68" s="125" t="s">
        <v>543</v>
      </c>
    </row>
    <row r="69" spans="1:2" ht="16.5" thickBot="1" x14ac:dyDescent="0.3">
      <c r="A69" s="126" t="s">
        <v>333</v>
      </c>
      <c r="B69" s="131"/>
    </row>
    <row r="70" spans="1:2" ht="16.5" thickBot="1" x14ac:dyDescent="0.3">
      <c r="A70" s="126" t="s">
        <v>334</v>
      </c>
      <c r="B70" s="131"/>
    </row>
    <row r="71" spans="1:2" ht="16.5" thickBot="1" x14ac:dyDescent="0.3">
      <c r="A71" s="126" t="s">
        <v>335</v>
      </c>
      <c r="B71" s="131"/>
    </row>
    <row r="72" spans="1:2" ht="29.25" thickBot="1" x14ac:dyDescent="0.3">
      <c r="A72" s="132" t="s">
        <v>336</v>
      </c>
      <c r="B72" s="129" t="s">
        <v>443</v>
      </c>
    </row>
    <row r="73" spans="1:2" ht="28.5" x14ac:dyDescent="0.25">
      <c r="A73" s="122" t="s">
        <v>337</v>
      </c>
      <c r="B73" s="432" t="s">
        <v>444</v>
      </c>
    </row>
    <row r="74" spans="1:2" x14ac:dyDescent="0.25">
      <c r="A74" s="126" t="s">
        <v>338</v>
      </c>
      <c r="B74" s="433"/>
    </row>
    <row r="75" spans="1:2" x14ac:dyDescent="0.25">
      <c r="A75" s="126" t="s">
        <v>339</v>
      </c>
      <c r="B75" s="433"/>
    </row>
    <row r="76" spans="1:2" x14ac:dyDescent="0.25">
      <c r="A76" s="126" t="s">
        <v>340</v>
      </c>
      <c r="B76" s="433"/>
    </row>
    <row r="77" spans="1:2" x14ac:dyDescent="0.25">
      <c r="A77" s="126" t="s">
        <v>341</v>
      </c>
      <c r="B77" s="433"/>
    </row>
    <row r="78" spans="1:2" ht="16.5" thickBot="1" x14ac:dyDescent="0.3">
      <c r="A78" s="133" t="s">
        <v>342</v>
      </c>
      <c r="B78" s="434"/>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2023-12-12T12:08:51Z</dcterms:modified>
</cp:coreProperties>
</file>